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21840" windowHeight="13140" activeTab="7"/>
  </bookViews>
  <sheets>
    <sheet name="Biểu 1-12" sheetId="1" r:id="rId1"/>
    <sheet name="B2-13" sheetId="2" r:id="rId2"/>
    <sheet name="B3-14" sheetId="4" r:id="rId3"/>
    <sheet name="B4-15" sheetId="5" r:id="rId4"/>
    <sheet name="B5-16" sheetId="6" r:id="rId5"/>
    <sheet name="B6-17" sheetId="7" r:id="rId6"/>
    <sheet name="B7-18" sheetId="8" r:id="rId7"/>
    <sheet name="B8" sheetId="9" r:id="rId8"/>
  </sheets>
  <externalReferences>
    <externalReference r:id="rId9"/>
    <externalReference r:id="rId10"/>
    <externalReference r:id="rId11"/>
  </externalReferences>
  <definedNames>
    <definedName name="_1">#N/A</definedName>
    <definedName name="_1000A01">#N/A</definedName>
    <definedName name="_2">#N/A</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localSheetId="0" hidden="1">'Biểu 1-12'!$A$7:$WVR$7</definedName>
    <definedName name="_gon4">#REF!</definedName>
    <definedName name="_hom2">#REF!</definedName>
    <definedName name="_Key1" hidden="1">#REF!</definedName>
    <definedName name="_Key2" hidden="1">#REF!</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Order1" hidden="1">255</definedName>
    <definedName name="_Order2" hidden="1">255</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H1">#REF!</definedName>
    <definedName name="_TH2">#REF!</definedName>
    <definedName name="_TH3">#REF!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b60x">#REF!</definedName>
    <definedName name="b80x">#REF!</definedName>
    <definedName name="bac3.5">12971</definedName>
    <definedName name="bac3.7">13180</definedName>
    <definedName name="bac4.5">14925</definedName>
    <definedName name="Bang_cly">#REF!</definedName>
    <definedName name="Bang_CVC">#REF!</definedName>
    <definedName name="bang_gia">#REF!</definedName>
    <definedName name="Bang_travl">#REF!</definedName>
    <definedName name="BanQLDA">#REF!</definedName>
    <definedName name="BarData">#REF!</definedName>
    <definedName name="BB">#REF!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hiuaxitm300">#REF!</definedName>
    <definedName name="BTchiuaxm200">#REF!</definedName>
    <definedName name="btcocM400">#REF!</definedName>
    <definedName name="BTcot">#REF!</definedName>
    <definedName name="Btcot1">#REF!</definedName>
    <definedName name="BTlotm100">#REF!</definedName>
    <definedName name="bùc">{"Book1","Dt tonghop.xls"}</definedName>
    <definedName name="buoc">#REF!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uCong2">#REF!</definedName>
    <definedName name="CauCong3">#REF!</definedName>
    <definedName name="CauCong4">#REF!</definedName>
    <definedName name="CauCong5">#REF!</definedName>
    <definedName name="CC">#REF!</definedName>
    <definedName name="CCS">#REF!</definedName>
    <definedName name="cd">#REF!</definedName>
    <definedName name="CDD">#REF!</definedName>
    <definedName name="Cdnum">#REF!</definedName>
    <definedName name="cfc">#REF!</definedName>
    <definedName name="cfk">#REF!</definedName>
    <definedName name="chon">#REF!</definedName>
    <definedName name="chon1">#REF!</definedName>
    <definedName name="chon2">#REF!</definedName>
    <definedName name="chon3">#REF!</definedName>
    <definedName name="chung">66</definedName>
    <definedName name="City">#REF!</definedName>
    <definedName name="CK">#REF!</definedName>
    <definedName name="CLVC3">0.1</definedName>
    <definedName name="CLVCTB">#REF!</definedName>
    <definedName name="CLVL">#REF!</definedName>
    <definedName name="CNC">#REF!</definedName>
    <definedName name="CND">#REF!</definedName>
    <definedName name="cne">#REF!</definedName>
    <definedName name="CNG">#REF!</definedName>
    <definedName name="COC_1.2">#REF!</definedName>
    <definedName name="Coc_2m">#REF!</definedName>
    <definedName name="Code" hidden="1">#REF!</definedName>
    <definedName name="Cöï_ly_vaän_chuyeãn">#REF!</definedName>
    <definedName name="CÖÏ_LY_VAÄN_CHUYEÅN">#REF!</definedName>
    <definedName name="COMMON">#REF!</definedName>
    <definedName name="Company">#REF!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ntinue">#REF!</definedName>
    <definedName name="cot7.5">#REF!</definedName>
    <definedName name="cot8.5">#REF!</definedName>
    <definedName name="Country">#REF!</definedName>
    <definedName name="COVER">#REF!</definedName>
    <definedName name="CPC">#REF!</definedName>
    <definedName name="cphoi">#REF!</definedName>
    <definedName name="CPVC100">#REF!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D_7101A_B">#REF!</definedName>
    <definedName name="D_L">#REF!</definedName>
    <definedName name="da">#REF!</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anI_2">#REF!</definedName>
    <definedName name="DoanII_2">#REF!</definedName>
    <definedName name="Document_array">{"QL 32 -TBGTI.xls","Sheet1"}</definedName>
    <definedName name="Documents_array">#REF!</definedName>
    <definedName name="Dongia">#REF!</definedName>
    <definedName name="ds">#REF!</definedName>
    <definedName name="ds1pnc">#REF!</definedName>
    <definedName name="ds1pvl">#REF!</definedName>
    <definedName name="ds3pnc">#REF!</definedName>
    <definedName name="ds3pvl">#REF!</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{"DZ-TDTB2.XLS","Dcksat.xls"}</definedName>
    <definedName name="FCode" hidden="1">#REF!</definedName>
    <definedName name="FDR">#REF!</definedName>
    <definedName name="fff" hidden="1">{"'Sheet1'!$L$16"}</definedName>
    <definedName name="fuji">#REF!</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hip">#REF!</definedName>
    <definedName name="gia">#REF!</definedName>
    <definedName name="gia_tien">#REF!</definedName>
    <definedName name="gia_tien_BTN">#REF!</definedName>
    <definedName name="Giocong">#REF!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h18x">#REF!</definedName>
    <definedName name="h30x">#REF!</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#REF!</definedName>
    <definedName name="HSMTC">#REF!</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O">#REF!</definedName>
    <definedName name="J.O_GT">#REF!</definedName>
    <definedName name="j356C8">#REF!</definedName>
    <definedName name="k">#REF!</definedName>
    <definedName name="K_L">#REF!</definedName>
    <definedName name="kcong">#REF!</definedName>
    <definedName name="khac">2</definedName>
    <definedName name="khanang">#REF!</definedName>
    <definedName name="khong">#REF!</definedName>
    <definedName name="Kiem_tra_trung_ten">#REF!</definedName>
    <definedName name="kkk">#REF!</definedName>
    <definedName name="kl">#REF!</definedName>
    <definedName name="kl_ME">#REF!</definedName>
    <definedName name="KLC">#REF!</definedName>
    <definedName name="kp1ph">#REF!</definedName>
    <definedName name="KSTK">#REF!</definedName>
    <definedName name="Kte">#REF!</definedName>
    <definedName name="l">#REF!</definedName>
    <definedName name="lan">#REF!</definedName>
    <definedName name="Lcot">#REF!</definedName>
    <definedName name="Lmk">#REF!</definedName>
    <definedName name="LN">#REF!</definedName>
    <definedName name="Lo">#REF!</definedName>
    <definedName name="LRMC">#REF!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#REF!</definedName>
    <definedName name="Mè_A2">#REF!</definedName>
    <definedName name="MG_A">#REF!</definedName>
    <definedName name="MN">#REF!</definedName>
    <definedName name="MTC">#REF!</definedName>
    <definedName name="MTCLD">#REF!</definedName>
    <definedName name="MTMAC12">#REF!</definedName>
    <definedName name="MTN">#REF!</definedName>
    <definedName name="mtram">#REF!</definedName>
    <definedName name="myle">#REF!</definedName>
    <definedName name="n" hidden="1">#REF!</definedName>
    <definedName name="n1pig">#REF!</definedName>
    <definedName name="n1pind">#REF!</definedName>
    <definedName name="n1ping">#REF!</definedName>
    <definedName name="n1pint">#REF!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H">#REF!</definedName>
    <definedName name="nhfffd">{"DZ-TDTB2.XLS","Dcksat.xls"}</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m">#REF!</definedName>
    <definedName name="nn1p">#REF!</definedName>
    <definedName name="nn3p">#REF!</definedName>
    <definedName name="nnnc3p">#REF!</definedName>
    <definedName name="nnvl3p">#REF!</definedName>
    <definedName name="No">#REF!</definedName>
    <definedName name="nsc">#REF!</definedName>
    <definedName name="nsk">#REF!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A">#REF!</definedName>
    <definedName name="PChe">#REF!</definedName>
    <definedName name="PHC">#REF!</definedName>
    <definedName name="Phone">#REF!</definedName>
    <definedName name="phu_luc_vua">#REF!</definedName>
    <definedName name="PK">#REF!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'B2-13'!$A$1:$I$30</definedName>
    <definedName name="_xlnm.Print_Area" localSheetId="2">'B3-14'!$A$1:$F$37</definedName>
    <definedName name="_xlnm.Print_Area" localSheetId="3">'B4-15'!$A$1:$H$42</definedName>
    <definedName name="_xlnm.Print_Area" localSheetId="4">'B5-16'!$A$1:$H$85</definedName>
    <definedName name="_xlnm.Print_Area" localSheetId="5">'B6-17'!$A$1:$E$56</definedName>
    <definedName name="_xlnm.Print_Area" localSheetId="7">'B8'!$A$1:$P$28</definedName>
    <definedName name="_xlnm.Print_Area" localSheetId="0">'Biểu 1-12'!$A$1:$G$30</definedName>
    <definedName name="_xlnm.Print_Area">#REF!</definedName>
    <definedName name="_xlnm.Print_Titles" localSheetId="1">'B2-13'!$6:$8</definedName>
    <definedName name="_xlnm.Print_Titles" localSheetId="2">'B3-14'!$6:$8</definedName>
    <definedName name="_xlnm.Print_Titles" localSheetId="3">'B4-15'!$6:$8</definedName>
    <definedName name="_xlnm.Print_Titles" localSheetId="4">'B5-16'!$6:$8</definedName>
    <definedName name="_xlnm.Print_Titles" localSheetId="5">'B6-17'!$6:$7</definedName>
    <definedName name="_xlnm.Print_Titles" localSheetId="7">'B8'!$4:$8</definedName>
    <definedName name="_xlnm.Print_Titles" localSheetId="0">'Biểu 1-12'!$5:$7</definedName>
    <definedName name="_xlnm.Print_Titles">#REF!</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vd">#REF!</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hi">#REF!</definedName>
    <definedName name="RWTPlo">#REF!</definedName>
    <definedName name="sand">#REF!</definedName>
    <definedName name="SCH">#REF!</definedName>
    <definedName name="SDMONG">#REF!</definedName>
    <definedName name="Sheet1">#REF!</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thutu">#REF!</definedName>
    <definedName name="SPEC">#REF!</definedName>
    <definedName name="SpecialPrice" hidden="1">#REF!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#REF!</definedName>
    <definedName name="SUMITOMO_GT">#REF!</definedName>
    <definedName name="SUMMARY">#REF!</definedName>
    <definedName name="sur">#REF!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goi">#REF!</definedName>
    <definedName name="tenvung">#REF!</definedName>
    <definedName name="thai">#REF!</definedName>
    <definedName name="Thang_Long">#REF!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p3">#REF!</definedName>
    <definedName name="thop">#REF!</definedName>
    <definedName name="thtt">#REF!</definedName>
    <definedName name="thue">6</definedName>
    <definedName name="TI">#REF!</definedName>
    <definedName name="Tien">#REF!</definedName>
    <definedName name="Tim_lan_xuat_hien">#REF!</definedName>
    <definedName name="tim_xuat_hien">#REF!</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TT_1P">#REF!</definedName>
    <definedName name="TT_3p">#REF!</definedName>
    <definedName name="TTCto">#REF!</definedName>
    <definedName name="TTDZ">#REF!</definedName>
    <definedName name="TTDZ04">#REF!</definedName>
    <definedName name="tthi">#REF!</definedName>
    <definedName name="ttronmk">#REF!</definedName>
    <definedName name="TTVAn5">#REF!</definedName>
    <definedName name="Tuong_dau_HD">#REF!</definedName>
    <definedName name="Tuvan">#REF!</definedName>
    <definedName name="tv75nc">#REF!</definedName>
    <definedName name="tv75vl">#REF!</definedName>
    <definedName name="TVGS">#REF!</definedName>
    <definedName name="ty_le">#REF!</definedName>
    <definedName name="ty_le_BTN">#REF!</definedName>
    <definedName name="Ty_le1">#REF!</definedName>
    <definedName name="UNL">#REF!</definedName>
    <definedName name="upnoc">#REF!</definedName>
    <definedName name="usd">#REF!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5</definedName>
    <definedName name="vbtchongnuocm300">#REF!</definedName>
    <definedName name="vbtm150">#REF!</definedName>
    <definedName name="vbtm300">#REF!</definedName>
    <definedName name="vbtm400">#REF!</definedName>
    <definedName name="vc">#REF!</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HT">#REF!</definedName>
    <definedName name="vcn">#REF!</definedName>
    <definedName name="vcsat35">#REF!</definedName>
    <definedName name="vct">#REF!</definedName>
    <definedName name="VCTT">#REF!</definedName>
    <definedName name="vcxi">#REF!</definedName>
    <definedName name="vd3p">#REF!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ung">#REF!</definedName>
    <definedName name="W">#REF!</definedName>
    <definedName name="wrn.chi._.tiÆt." hidden="1">{#N/A,#N/A,FALSE,"Chi tiÆt"}</definedName>
    <definedName name="wrn.Report."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mcax">#REF!</definedName>
    <definedName name="xn">#REF!</definedName>
    <definedName name="YR0">#REF!</definedName>
    <definedName name="YRP">#REF!</definedName>
    <definedName name="Z">#REF!</definedName>
    <definedName name="Zip">#REF!</definedName>
    <definedName name="ZYX">#REF!</definedName>
    <definedName name="ZZZ">#REF!</definedName>
  </definedNames>
  <calcPr calcId="144525"/>
</workbook>
</file>

<file path=xl/calcChain.xml><?xml version="1.0" encoding="utf-8"?>
<calcChain xmlns="http://schemas.openxmlformats.org/spreadsheetml/2006/main">
  <c r="A3" i="9" l="1"/>
  <c r="D8" i="7"/>
  <c r="C47" i="7"/>
  <c r="D47" i="7" s="1"/>
  <c r="E25" i="5"/>
  <c r="F25" i="5"/>
  <c r="D25" i="5"/>
  <c r="F36" i="5"/>
  <c r="G36" i="5" s="1"/>
  <c r="F31" i="5"/>
  <c r="F28" i="5"/>
  <c r="H28" i="5" s="1"/>
  <c r="F27" i="5"/>
  <c r="H27" i="5" s="1"/>
  <c r="E42" i="5"/>
  <c r="G42" i="5" s="1"/>
  <c r="E41" i="5"/>
  <c r="G41" i="5" s="1"/>
  <c r="E40" i="5"/>
  <c r="G40" i="5" s="1"/>
  <c r="E39" i="5"/>
  <c r="G39" i="5" s="1"/>
  <c r="G38" i="5"/>
  <c r="E35" i="5"/>
  <c r="E33" i="5" s="1"/>
  <c r="G34" i="5"/>
  <c r="D33" i="5"/>
  <c r="C33" i="5"/>
  <c r="G32" i="5"/>
  <c r="E31" i="5"/>
  <c r="E30" i="5"/>
  <c r="G30" i="5" s="1"/>
  <c r="G29" i="5"/>
  <c r="E29" i="5"/>
  <c r="C28" i="5"/>
  <c r="C26" i="5" s="1"/>
  <c r="C25" i="5" s="1"/>
  <c r="E26" i="5"/>
  <c r="D26" i="5"/>
  <c r="E24" i="5"/>
  <c r="G24" i="5" s="1"/>
  <c r="H23" i="5"/>
  <c r="G23" i="5"/>
  <c r="G22" i="5"/>
  <c r="G21" i="5"/>
  <c r="E21" i="5"/>
  <c r="F20" i="5"/>
  <c r="G20" i="5" s="1"/>
  <c r="H19" i="5"/>
  <c r="G19" i="5"/>
  <c r="E18" i="5"/>
  <c r="D18" i="5"/>
  <c r="C18" i="5"/>
  <c r="F17" i="5"/>
  <c r="H17" i="5" s="1"/>
  <c r="H16" i="5"/>
  <c r="G16" i="5"/>
  <c r="D16" i="5"/>
  <c r="D15" i="5" s="1"/>
  <c r="E15" i="5"/>
  <c r="C15" i="5"/>
  <c r="C14" i="5"/>
  <c r="E13" i="5"/>
  <c r="G13" i="5" s="1"/>
  <c r="E12" i="5"/>
  <c r="G12" i="5" s="1"/>
  <c r="E11" i="5"/>
  <c r="G11" i="5" s="1"/>
  <c r="H10" i="5"/>
  <c r="G10" i="5"/>
  <c r="F9" i="5"/>
  <c r="D9" i="5"/>
  <c r="C9" i="5"/>
  <c r="A4" i="5"/>
  <c r="F15" i="5" l="1"/>
  <c r="H15" i="5" s="1"/>
  <c r="D14" i="5"/>
  <c r="G17" i="5"/>
  <c r="G35" i="5"/>
  <c r="H31" i="5"/>
  <c r="H20" i="5"/>
  <c r="E9" i="5"/>
  <c r="G9" i="5" s="1"/>
  <c r="H36" i="5"/>
  <c r="F18" i="5"/>
  <c r="F26" i="5"/>
  <c r="G27" i="5"/>
  <c r="G28" i="5"/>
  <c r="G31" i="5"/>
  <c r="E14" i="5"/>
  <c r="F33" i="5"/>
  <c r="G15" i="5" l="1"/>
  <c r="H9" i="5"/>
  <c r="H33" i="5"/>
  <c r="G33" i="5"/>
  <c r="H26" i="5"/>
  <c r="G26" i="5"/>
  <c r="H18" i="5"/>
  <c r="F14" i="5"/>
  <c r="G18" i="5"/>
  <c r="H37" i="5"/>
  <c r="G37" i="5"/>
  <c r="I37" i="5"/>
  <c r="H25" i="5" l="1"/>
  <c r="G25" i="5"/>
  <c r="G14" i="5"/>
  <c r="H14" i="5"/>
  <c r="E30" i="1" l="1"/>
  <c r="E10" i="1"/>
  <c r="C10" i="1"/>
  <c r="D10" i="1"/>
  <c r="O28" i="9" l="1"/>
  <c r="O27" i="9"/>
  <c r="O26" i="9"/>
  <c r="O23" i="9" s="1"/>
  <c r="H26" i="9"/>
  <c r="G26" i="9"/>
  <c r="D26" i="9"/>
  <c r="C26" i="9" s="1"/>
  <c r="J25" i="9"/>
  <c r="G25" i="9"/>
  <c r="F25" i="9"/>
  <c r="C25" i="9" s="1"/>
  <c r="I24" i="9"/>
  <c r="G24" i="9"/>
  <c r="E24" i="9"/>
  <c r="C24" i="9" s="1"/>
  <c r="J23" i="9"/>
  <c r="I23" i="9"/>
  <c r="H23" i="9"/>
  <c r="G23" i="9"/>
  <c r="E23" i="9"/>
  <c r="O22" i="9"/>
  <c r="H22" i="9"/>
  <c r="G22" i="9" s="1"/>
  <c r="D22" i="9"/>
  <c r="C22" i="9"/>
  <c r="J21" i="9"/>
  <c r="G21" i="9" s="1"/>
  <c r="F21" i="9"/>
  <c r="C21" i="9"/>
  <c r="I20" i="9"/>
  <c r="G20" i="9" s="1"/>
  <c r="E20" i="9"/>
  <c r="C20" i="9"/>
  <c r="O19" i="9"/>
  <c r="O14" i="9" s="1"/>
  <c r="O9" i="9" s="1"/>
  <c r="F19" i="9"/>
  <c r="E19" i="9"/>
  <c r="D19" i="9"/>
  <c r="C19" i="9"/>
  <c r="O18" i="9"/>
  <c r="H18" i="9"/>
  <c r="G18" i="9"/>
  <c r="D18" i="9"/>
  <c r="C18" i="9" s="1"/>
  <c r="G17" i="9"/>
  <c r="F17" i="9"/>
  <c r="C17" i="9"/>
  <c r="I16" i="9"/>
  <c r="G16" i="9" s="1"/>
  <c r="G15" i="9" s="1"/>
  <c r="E16" i="9"/>
  <c r="C16" i="9"/>
  <c r="C15" i="9" s="1"/>
  <c r="O15" i="9"/>
  <c r="J15" i="9"/>
  <c r="I15" i="9"/>
  <c r="H15" i="9"/>
  <c r="F15" i="9"/>
  <c r="E15" i="9"/>
  <c r="D15" i="9"/>
  <c r="E14" i="9"/>
  <c r="E9" i="9" s="1"/>
  <c r="O12" i="9"/>
  <c r="J12" i="9"/>
  <c r="H12" i="9"/>
  <c r="G12" i="9" s="1"/>
  <c r="G10" i="9" s="1"/>
  <c r="F12" i="9"/>
  <c r="D12" i="9"/>
  <c r="C12" i="9" s="1"/>
  <c r="C10" i="9" s="1"/>
  <c r="AB10" i="9"/>
  <c r="O10" i="9"/>
  <c r="J10" i="9"/>
  <c r="I10" i="9"/>
  <c r="F10" i="9"/>
  <c r="E10" i="9"/>
  <c r="H14" i="9" l="1"/>
  <c r="G19" i="9"/>
  <c r="G14" i="9" s="1"/>
  <c r="C14" i="9"/>
  <c r="C23" i="9"/>
  <c r="C9" i="9"/>
  <c r="R9" i="9" s="1"/>
  <c r="H19" i="9"/>
  <c r="F23" i="9"/>
  <c r="F14" i="9" s="1"/>
  <c r="F9" i="9" s="1"/>
  <c r="T9" i="9" s="1"/>
  <c r="D10" i="9"/>
  <c r="H10" i="9"/>
  <c r="H9" i="9" s="1"/>
  <c r="I19" i="9"/>
  <c r="I14" i="9" s="1"/>
  <c r="I9" i="9" s="1"/>
  <c r="J19" i="9"/>
  <c r="J14" i="9" s="1"/>
  <c r="J9" i="9" s="1"/>
  <c r="D23" i="9"/>
  <c r="D14" i="9" s="1"/>
  <c r="L14" i="9" s="1"/>
  <c r="M9" i="9"/>
  <c r="K10" i="9"/>
  <c r="N10" i="9"/>
  <c r="K12" i="9"/>
  <c r="L12" i="9"/>
  <c r="N12" i="9"/>
  <c r="T14" i="9"/>
  <c r="M14" i="9"/>
  <c r="U14" i="9"/>
  <c r="V14" i="9" s="1"/>
  <c r="N14" i="9"/>
  <c r="T15" i="9"/>
  <c r="K15" i="9"/>
  <c r="L15" i="9"/>
  <c r="M15" i="9"/>
  <c r="U15" i="9"/>
  <c r="V15" i="9" s="1"/>
  <c r="N15" i="9"/>
  <c r="T19" i="9"/>
  <c r="K19" i="9"/>
  <c r="L19" i="9"/>
  <c r="M19" i="9"/>
  <c r="U19" i="9"/>
  <c r="V19" i="9" s="1"/>
  <c r="N19" i="9"/>
  <c r="T23" i="9"/>
  <c r="K23" i="9"/>
  <c r="L23" i="9"/>
  <c r="M23" i="9"/>
  <c r="U23" i="9"/>
  <c r="V23" i="9" s="1"/>
  <c r="N9" i="9" l="1"/>
  <c r="U9" i="9"/>
  <c r="V9" i="9" s="1"/>
  <c r="K14" i="9"/>
  <c r="G9" i="9"/>
  <c r="K9" i="9" s="1"/>
  <c r="N23" i="9"/>
  <c r="L10" i="9"/>
  <c r="D9" i="9"/>
  <c r="L9" i="9" s="1"/>
  <c r="W9" i="9"/>
  <c r="H19" i="8" l="1"/>
  <c r="I19" i="8" s="1"/>
  <c r="N18" i="8"/>
  <c r="H18" i="8"/>
  <c r="I18" i="8" s="1"/>
  <c r="N17" i="8"/>
  <c r="F17" i="8"/>
  <c r="H17" i="8" s="1"/>
  <c r="I17" i="8" s="1"/>
  <c r="N16" i="8"/>
  <c r="H16" i="8"/>
  <c r="I16" i="8" s="1"/>
  <c r="N15" i="8"/>
  <c r="F15" i="8"/>
  <c r="D15" i="8"/>
  <c r="H15" i="8" s="1"/>
  <c r="I15" i="8" s="1"/>
  <c r="O15" i="8" s="1"/>
  <c r="N14" i="8"/>
  <c r="H14" i="8"/>
  <c r="I14" i="8" s="1"/>
  <c r="O14" i="8" s="1"/>
  <c r="N13" i="8"/>
  <c r="H13" i="8"/>
  <c r="I13" i="8" s="1"/>
  <c r="O13" i="8" s="1"/>
  <c r="N12" i="8"/>
  <c r="H12" i="8"/>
  <c r="I12" i="8" s="1"/>
  <c r="O12" i="8" s="1"/>
  <c r="N11" i="8"/>
  <c r="H11" i="8"/>
  <c r="I11" i="8" s="1"/>
  <c r="O11" i="8" s="1"/>
  <c r="O16" i="8" l="1"/>
  <c r="O18" i="8"/>
  <c r="O17" i="8"/>
  <c r="J19" i="8"/>
  <c r="N19" i="8" s="1"/>
  <c r="O19" i="8" s="1"/>
  <c r="D13" i="1" l="1"/>
  <c r="G27" i="2"/>
  <c r="G18" i="2"/>
  <c r="C52" i="7" l="1"/>
  <c r="C45" i="7"/>
  <c r="C15" i="1"/>
  <c r="C32" i="4"/>
  <c r="C38" i="7" l="1"/>
  <c r="E45" i="7" l="1"/>
  <c r="C14" i="1" l="1"/>
  <c r="C22" i="4"/>
  <c r="D55" i="7" l="1"/>
  <c r="D54" i="7"/>
  <c r="D51" i="7"/>
  <c r="C51" i="7"/>
  <c r="D50" i="7"/>
  <c r="D49" i="7"/>
  <c r="D48" i="7"/>
  <c r="D46" i="7"/>
  <c r="D44" i="7"/>
  <c r="E43" i="7"/>
  <c r="E34" i="7" s="1"/>
  <c r="D43" i="7"/>
  <c r="D42" i="7"/>
  <c r="D41" i="7"/>
  <c r="D40" i="7"/>
  <c r="D38" i="7"/>
  <c r="D37" i="7"/>
  <c r="C34" i="7"/>
  <c r="D32" i="7"/>
  <c r="D31" i="7"/>
  <c r="D30" i="7"/>
  <c r="D29" i="7"/>
  <c r="D28" i="7"/>
  <c r="D27" i="7"/>
  <c r="D26" i="7"/>
  <c r="D25" i="7"/>
  <c r="D24" i="7"/>
  <c r="D23" i="7"/>
  <c r="D22" i="7"/>
  <c r="D21" i="7"/>
  <c r="D20" i="7" s="1"/>
  <c r="E20" i="7"/>
  <c r="C20" i="7"/>
  <c r="C13" i="7" s="1"/>
  <c r="C11" i="7" s="1"/>
  <c r="C9" i="7" s="1"/>
  <c r="C8" i="7" s="1"/>
  <c r="D18" i="7"/>
  <c r="E17" i="7"/>
  <c r="D17" i="7"/>
  <c r="D16" i="7"/>
  <c r="D15" i="7" s="1"/>
  <c r="D13" i="7" s="1"/>
  <c r="E15" i="7"/>
  <c r="C15" i="7"/>
  <c r="D14" i="7"/>
  <c r="E13" i="7"/>
  <c r="E11" i="7" s="1"/>
  <c r="E9" i="7" s="1"/>
  <c r="E8" i="7" s="1"/>
  <c r="D12" i="7"/>
  <c r="D10" i="7"/>
  <c r="A4" i="7"/>
  <c r="C70" i="6"/>
  <c r="C69" i="6"/>
  <c r="H58" i="6"/>
  <c r="C58" i="6"/>
  <c r="D58" i="6" s="1"/>
  <c r="G57" i="6"/>
  <c r="H57" i="6" s="1"/>
  <c r="H55" i="6" s="1"/>
  <c r="C57" i="6"/>
  <c r="D57" i="6" s="1"/>
  <c r="D55" i="6" s="1"/>
  <c r="G56" i="6"/>
  <c r="C56" i="6"/>
  <c r="F55" i="6"/>
  <c r="E55" i="6"/>
  <c r="H53" i="6"/>
  <c r="H51" i="6" s="1"/>
  <c r="C53" i="6"/>
  <c r="D53" i="6" s="1"/>
  <c r="D51" i="6" s="1"/>
  <c r="C52" i="6"/>
  <c r="E51" i="6"/>
  <c r="H47" i="6"/>
  <c r="C47" i="6"/>
  <c r="D47" i="6" s="1"/>
  <c r="H44" i="6"/>
  <c r="C44" i="6"/>
  <c r="D44" i="6" s="1"/>
  <c r="G42" i="6"/>
  <c r="G37" i="6" s="1"/>
  <c r="C42" i="6"/>
  <c r="D42" i="6" s="1"/>
  <c r="G39" i="6"/>
  <c r="C39" i="6"/>
  <c r="D39" i="6" s="1"/>
  <c r="H38" i="6"/>
  <c r="C38" i="6"/>
  <c r="D38" i="6" s="1"/>
  <c r="F37" i="6"/>
  <c r="E37" i="6"/>
  <c r="H25" i="6"/>
  <c r="G25" i="6"/>
  <c r="F25" i="6"/>
  <c r="E25" i="6"/>
  <c r="D25" i="6"/>
  <c r="C25" i="6"/>
  <c r="H19" i="6"/>
  <c r="G19" i="6"/>
  <c r="F19" i="6"/>
  <c r="D19" i="6"/>
  <c r="C19" i="6"/>
  <c r="H11" i="6"/>
  <c r="G11" i="6"/>
  <c r="E11" i="6"/>
  <c r="D11" i="6"/>
  <c r="C11" i="6"/>
  <c r="A4" i="6"/>
  <c r="D34" i="7" l="1"/>
  <c r="D69" i="6"/>
  <c r="D11" i="7"/>
  <c r="F10" i="6"/>
  <c r="F9" i="6" s="1"/>
  <c r="E10" i="6"/>
  <c r="E9" i="6" s="1"/>
  <c r="C55" i="6"/>
  <c r="D37" i="6"/>
  <c r="C51" i="6"/>
  <c r="G55" i="6"/>
  <c r="G10" i="6"/>
  <c r="G9" i="6" s="1"/>
  <c r="D10" i="6"/>
  <c r="D9" i="6" s="1"/>
  <c r="C37" i="6"/>
  <c r="H39" i="6"/>
  <c r="H42" i="6"/>
  <c r="L10" i="2"/>
  <c r="D9" i="7" l="1"/>
  <c r="C10" i="6"/>
  <c r="C9" i="6" s="1"/>
  <c r="H37" i="6"/>
  <c r="H10" i="6" s="1"/>
  <c r="H9" i="6" s="1"/>
  <c r="G10" i="2"/>
  <c r="G9" i="2"/>
  <c r="E27" i="1"/>
  <c r="E20" i="1"/>
  <c r="E13" i="1"/>
  <c r="E9" i="1"/>
  <c r="E8" i="1" l="1"/>
  <c r="E19" i="1" s="1"/>
  <c r="D56" i="7"/>
  <c r="C24" i="4"/>
  <c r="D31" i="4"/>
  <c r="C34" i="4" l="1"/>
  <c r="C31" i="4"/>
  <c r="F34" i="4" l="1"/>
  <c r="E34" i="4"/>
  <c r="F33" i="4"/>
  <c r="E33" i="4"/>
  <c r="F32" i="4"/>
  <c r="E32" i="4"/>
  <c r="M31" i="4" l="1"/>
  <c r="N29" i="4"/>
  <c r="M22" i="4"/>
  <c r="C18" i="2" l="1"/>
  <c r="F18" i="2" l="1"/>
  <c r="F10" i="2"/>
  <c r="E18" i="2"/>
  <c r="E10" i="2" s="1"/>
  <c r="F31" i="4"/>
  <c r="E31" i="4"/>
  <c r="D12" i="4" l="1"/>
  <c r="I14" i="2"/>
  <c r="E19" i="4"/>
  <c r="D35" i="4"/>
  <c r="C22" i="1"/>
  <c r="G38" i="4"/>
  <c r="D22" i="1"/>
  <c r="C12" i="4" l="1"/>
  <c r="M12" i="4" s="1"/>
  <c r="C35" i="4"/>
  <c r="E35" i="4"/>
  <c r="C30" i="4"/>
  <c r="C9" i="1" l="1"/>
  <c r="D9" i="1"/>
  <c r="C26" i="1"/>
  <c r="F26" i="1" s="1"/>
  <c r="I15" i="2" l="1"/>
  <c r="H15" i="2"/>
  <c r="H14" i="2"/>
  <c r="H19" i="2"/>
  <c r="I17" i="2"/>
  <c r="H17" i="2"/>
  <c r="H27" i="2" l="1"/>
  <c r="G37" i="4"/>
  <c r="A3" i="2" l="1"/>
  <c r="A3" i="4" s="1"/>
  <c r="F18" i="1" l="1"/>
  <c r="K18" i="1" l="1"/>
  <c r="K17" i="1"/>
  <c r="K16" i="1"/>
  <c r="K15" i="1"/>
  <c r="K14" i="1"/>
  <c r="K11" i="1"/>
  <c r="K10" i="1"/>
  <c r="I18" i="1"/>
  <c r="I15" i="1"/>
  <c r="I14" i="1"/>
  <c r="I11" i="1"/>
  <c r="I10" i="1"/>
  <c r="H13" i="1"/>
  <c r="J13" i="1"/>
  <c r="J9" i="1"/>
  <c r="H9" i="1"/>
  <c r="J8" i="1" l="1"/>
  <c r="H8" i="1"/>
  <c r="F36" i="4"/>
  <c r="F24" i="4"/>
  <c r="F18" i="4"/>
  <c r="F17" i="4"/>
  <c r="F35" i="4" l="1"/>
  <c r="E17" i="4"/>
  <c r="E18" i="4"/>
  <c r="E24" i="4"/>
  <c r="E29" i="4"/>
  <c r="E36" i="4"/>
  <c r="G35" i="4"/>
  <c r="G18" i="4" l="1"/>
  <c r="D25" i="1" l="1"/>
  <c r="H35" i="4"/>
  <c r="H31" i="4"/>
  <c r="G31" i="4"/>
  <c r="G30" i="4" s="1"/>
  <c r="G27" i="4"/>
  <c r="G26" i="4"/>
  <c r="G25" i="4"/>
  <c r="H21" i="4"/>
  <c r="G21" i="4"/>
  <c r="G20" i="4"/>
  <c r="G19" i="4"/>
  <c r="G16" i="4"/>
  <c r="G15" i="4"/>
  <c r="G14" i="4"/>
  <c r="G13" i="4"/>
  <c r="H12" i="4"/>
  <c r="H11" i="4" s="1"/>
  <c r="G12" i="4"/>
  <c r="D29" i="1"/>
  <c r="D30" i="4"/>
  <c r="M30" i="4" s="1"/>
  <c r="C28" i="1"/>
  <c r="A25" i="4"/>
  <c r="E21" i="4"/>
  <c r="I27" i="2"/>
  <c r="D18" i="2"/>
  <c r="E9" i="2"/>
  <c r="I25" i="2"/>
  <c r="H25" i="2"/>
  <c r="I24" i="2"/>
  <c r="H24" i="2"/>
  <c r="I21" i="2"/>
  <c r="H21" i="2"/>
  <c r="D8" i="1"/>
  <c r="C13" i="1"/>
  <c r="G15" i="1"/>
  <c r="F15" i="1"/>
  <c r="G14" i="1"/>
  <c r="F14" i="1"/>
  <c r="F11" i="1"/>
  <c r="G10" i="1"/>
  <c r="F10" i="1"/>
  <c r="A29" i="1"/>
  <c r="A11" i="1"/>
  <c r="D7" i="1"/>
  <c r="C8" i="1" l="1"/>
  <c r="M10" i="1" s="1"/>
  <c r="M11" i="1" s="1"/>
  <c r="C10" i="2"/>
  <c r="C9" i="2" s="1"/>
  <c r="H18" i="2"/>
  <c r="D10" i="2"/>
  <c r="D9" i="2" s="1"/>
  <c r="I18" i="2"/>
  <c r="F30" i="4"/>
  <c r="E30" i="4"/>
  <c r="I13" i="1"/>
  <c r="K13" i="1"/>
  <c r="I9" i="1"/>
  <c r="K9" i="1"/>
  <c r="F12" i="4"/>
  <c r="G13" i="1"/>
  <c r="E12" i="4"/>
  <c r="H30" i="4"/>
  <c r="D28" i="1"/>
  <c r="D27" i="1" s="1"/>
  <c r="D11" i="4"/>
  <c r="C29" i="1"/>
  <c r="F29" i="1" s="1"/>
  <c r="G11" i="4"/>
  <c r="G10" i="4" s="1"/>
  <c r="G9" i="4" s="1"/>
  <c r="F9" i="2"/>
  <c r="H10" i="4"/>
  <c r="F9" i="1"/>
  <c r="G9" i="1"/>
  <c r="F13" i="1"/>
  <c r="F8" i="1" l="1"/>
  <c r="G8" i="1"/>
  <c r="H10" i="2"/>
  <c r="H9" i="2"/>
  <c r="I9" i="2"/>
  <c r="I10" i="2"/>
  <c r="D10" i="4"/>
  <c r="D9" i="4" s="1"/>
  <c r="I8" i="1"/>
  <c r="K8" i="1"/>
  <c r="G28" i="1"/>
  <c r="G29" i="1"/>
  <c r="F28" i="1"/>
  <c r="D21" i="1"/>
  <c r="C27" i="1"/>
  <c r="G27" i="1" s="1"/>
  <c r="F22" i="4" l="1"/>
  <c r="E22" i="4"/>
  <c r="D20" i="1"/>
  <c r="D19" i="1" s="1"/>
  <c r="H9" i="4"/>
  <c r="F27" i="1"/>
  <c r="C20" i="4"/>
  <c r="C11" i="4" l="1"/>
  <c r="C10" i="4" s="1"/>
  <c r="C9" i="4" s="1"/>
  <c r="G22" i="1"/>
  <c r="F22" i="1"/>
  <c r="E11" i="4"/>
  <c r="C21" i="1" l="1"/>
  <c r="F21" i="1" s="1"/>
  <c r="F11" i="4"/>
  <c r="F9" i="4"/>
  <c r="G21" i="1" l="1"/>
  <c r="C25" i="1"/>
  <c r="C20" i="1" s="1"/>
  <c r="C19" i="1" s="1"/>
  <c r="F28" i="4"/>
  <c r="E28" i="4"/>
  <c r="G19" i="1" l="1"/>
  <c r="F10" i="4"/>
  <c r="G25" i="1"/>
  <c r="F20" i="1"/>
  <c r="F19" i="1" s="1"/>
  <c r="G20" i="1"/>
  <c r="E9" i="4"/>
  <c r="E10" i="4"/>
  <c r="F25" i="1"/>
</calcChain>
</file>

<file path=xl/comments1.xml><?xml version="1.0" encoding="utf-8"?>
<comments xmlns="http://schemas.openxmlformats.org/spreadsheetml/2006/main">
  <authors>
    <author>Author</author>
  </authors>
  <commentList>
    <comment ref="K11" authorId="0">
      <text>
        <r>
          <rPr>
            <sz val="9"/>
            <color indexed="81"/>
            <rFont val="Tahoma"/>
            <family val="2"/>
          </rPr>
          <t xml:space="preserve">HĐND giao tăng so với Tỉnh giao:
</t>
        </r>
        <r>
          <rPr>
            <b/>
            <sz val="9"/>
            <color indexed="81"/>
            <rFont val="Tahoma"/>
            <family val="2"/>
          </rPr>
          <t>1. T</t>
        </r>
        <r>
          <rPr>
            <sz val="9"/>
            <color indexed="81"/>
            <rFont val="Tahoma"/>
            <family val="2"/>
          </rPr>
          <t xml:space="preserve">iền thu SDĐ là 5 tỷ (trong đó tỉnh hưởng 1.500 trđ;; Huyện Hưởng 3.500 trđ
</t>
        </r>
        <r>
          <rPr>
            <b/>
            <sz val="9"/>
            <color indexed="81"/>
            <rFont val="Tahoma"/>
            <family val="2"/>
          </rPr>
          <t>2.</t>
        </r>
        <r>
          <rPr>
            <sz val="9"/>
            <color indexed="81"/>
            <rFont val="Tahoma"/>
            <family val="2"/>
          </rPr>
          <t xml:space="preserve"> Giao tăng thu khác ngân sách 75 trđ tiền trích từ các khoàn thu hồi sau Thanh tra 
</t>
        </r>
      </text>
    </comment>
    <comment ref="I15" authorId="0">
      <text>
        <r>
          <rPr>
            <sz val="9"/>
            <color indexed="81"/>
            <rFont val="Tahoma"/>
            <family val="2"/>
          </rPr>
          <t xml:space="preserve">Chênh so với NQ HĐND huyện giao đầu đầu năm: Do tỉnh bổ sung trong năm QĐ 66 và QĐ 252/QĐ-UBND tỉnh tổng vốn đầu tư 115.549 trđ
</t>
        </r>
      </text>
    </comment>
    <comment ref="K15" authorId="0">
      <text>
        <r>
          <rPr>
            <b/>
            <sz val="9"/>
            <color indexed="81"/>
            <rFont val="Tahoma"/>
            <family val="2"/>
          </rPr>
          <t>Chênh lệch so với tỉnh</t>
        </r>
        <r>
          <rPr>
            <sz val="9"/>
            <color indexed="81"/>
            <rFont val="Tahoma"/>
            <family val="2"/>
          </rPr>
          <t xml:space="preserve"> giao đầu năm tại QĐ 1561/QĐ-UBND tỉnh do trong năm tỉnh BS thêm tại QĐ 66 và QĐ 252/QĐ-UBND tỉnh </t>
        </r>
        <r>
          <rPr>
            <b/>
            <sz val="9"/>
            <color indexed="81"/>
            <rFont val="Tahoma"/>
            <family val="2"/>
          </rPr>
          <t>tổng số tiền  115.549 trđ</t>
        </r>
        <r>
          <rPr>
            <sz val="9"/>
            <color indexed="81"/>
            <rFont val="Tahoma"/>
            <family val="2"/>
          </rPr>
          <t xml:space="preserve">
</t>
        </r>
      </text>
    </comment>
    <comment ref="I18" authorId="0">
      <text>
        <r>
          <rPr>
            <b/>
            <sz val="9"/>
            <color indexed="81"/>
            <rFont val="Tahoma"/>
            <family val="2"/>
          </rPr>
          <t>Chênh so với NQ HĐND</t>
        </r>
        <r>
          <rPr>
            <sz val="9"/>
            <color indexed="81"/>
            <rFont val="Tahoma"/>
            <family val="2"/>
          </rPr>
          <t xml:space="preserve"> huyện đầu  năm do sau khi có NQ phê chuẩn QT mới có QĐ Chuyển nguồn 
</t>
        </r>
      </text>
    </comment>
    <comment ref="K18" authorId="0">
      <text>
        <r>
          <rPr>
            <sz val="9"/>
            <color indexed="81"/>
            <rFont val="Tahoma"/>
            <family val="2"/>
          </rPr>
          <t xml:space="preserve">Chênh lệch so với số tỉnh giao vì đây là số chuyển nguồn NS huyện.
</t>
        </r>
      </text>
    </comment>
  </commentList>
</comments>
</file>

<file path=xl/comments2.xml><?xml version="1.0" encoding="utf-8"?>
<comments xmlns="http://schemas.openxmlformats.org/spreadsheetml/2006/main">
  <authors>
    <author>Author</author>
  </authors>
  <commentList>
    <comment ref="C7" authorId="0">
      <text>
        <r>
          <rPr>
            <b/>
            <sz val="9"/>
            <color indexed="81"/>
            <rFont val="Tahoma"/>
            <family val="2"/>
          </rPr>
          <t>Huyền:
Số HĐND huyện giao</t>
        </r>
      </text>
    </comment>
  </commentList>
</comments>
</file>

<file path=xl/comments3.xml><?xml version="1.0" encoding="utf-8"?>
<comments xmlns="http://schemas.openxmlformats.org/spreadsheetml/2006/main">
  <authors>
    <author>Author</author>
  </authors>
  <commentList>
    <comment ref="G18" authorId="0">
      <text>
        <r>
          <rPr>
            <b/>
            <sz val="8"/>
            <color indexed="81"/>
            <rFont val="Tahoma"/>
            <family val="2"/>
          </rPr>
          <t>Author:</t>
        </r>
        <r>
          <rPr>
            <sz val="8"/>
            <color indexed="81"/>
            <rFont val="Tahoma"/>
            <family val="2"/>
          </rPr>
          <t xml:space="preserve">
Không cộng số huyện PB thêm số tăng thu sdđ 3.268 trđ</t>
        </r>
      </text>
    </comment>
  </commentList>
</comments>
</file>

<file path=xl/comments4.xml><?xml version="1.0" encoding="utf-8"?>
<comments xmlns="http://schemas.openxmlformats.org/spreadsheetml/2006/main">
  <authors>
    <author>Author</author>
  </authors>
  <commentList>
    <comment ref="C35" authorId="0">
      <text>
        <r>
          <rPr>
            <b/>
            <sz val="10"/>
            <color indexed="81"/>
            <rFont val="Tahoma"/>
            <family val="2"/>
          </rPr>
          <t>Author:</t>
        </r>
        <r>
          <rPr>
            <sz val="10"/>
            <color indexed="81"/>
            <rFont val="Tahoma"/>
            <family val="2"/>
          </rPr>
          <t xml:space="preserve">
QĐ 755; Tiền điện hộ nghèo; DT Mông; BV &amp;PTĐất trồng lúa NĐ 35</t>
        </r>
      </text>
    </comment>
  </commentList>
</comments>
</file>

<file path=xl/sharedStrings.xml><?xml version="1.0" encoding="utf-8"?>
<sst xmlns="http://schemas.openxmlformats.org/spreadsheetml/2006/main" count="532" uniqueCount="354">
  <si>
    <t>Nội dung</t>
  </si>
  <si>
    <t>Tuyệt đối</t>
  </si>
  <si>
    <t>A</t>
  </si>
  <si>
    <t>B</t>
  </si>
  <si>
    <t>I</t>
  </si>
  <si>
    <t>Thu bổ sung từ ngân sách cấp trên</t>
  </si>
  <si>
    <t>-</t>
  </si>
  <si>
    <t>Thu kết dư</t>
  </si>
  <si>
    <t>II</t>
  </si>
  <si>
    <t>III</t>
  </si>
  <si>
    <t>STT</t>
  </si>
  <si>
    <t xml:space="preserve">TỔNG CHI NSĐP </t>
  </si>
  <si>
    <t>CHI CÂN ĐỐI NSĐP</t>
  </si>
  <si>
    <t>Chi đầu tư cho các dự án</t>
  </si>
  <si>
    <t>Trong đó: Chia theo lĩnh vực</t>
  </si>
  <si>
    <t>Trong đó: Chia theo nguồn vốn</t>
  </si>
  <si>
    <t xml:space="preserve"> - </t>
  </si>
  <si>
    <t xml:space="preserve">Chi xây dựng cơ bản tập trung </t>
  </si>
  <si>
    <t>Chi đầu tư từ nguồn thu tiền sử dụng đất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</si>
  <si>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</si>
  <si>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</si>
  <si>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Chi thường xuyên</t>
  </si>
  <si>
    <t>Trong đó:</t>
  </si>
  <si>
    <t xml:space="preserve">  Chi giáo dục - đào tạo và dạy nghề</t>
  </si>
  <si>
    <t>IV</t>
  </si>
  <si>
    <t>V</t>
  </si>
  <si>
    <t>Dự phòng ngân sách</t>
  </si>
  <si>
    <t>VI</t>
  </si>
  <si>
    <t>Chi tạo nguồn, điều chỉnh tiền lương</t>
  </si>
  <si>
    <t>CHI CÁC CHƯƠNG TRÌNH MỤC TIÊU</t>
  </si>
  <si>
    <t>Chi các chương trình mục tiêu quốc gia</t>
  </si>
  <si>
    <t>Chi các chương trình mục tiêu, nhiệm vụ</t>
  </si>
  <si>
    <t>C</t>
  </si>
  <si>
    <t xml:space="preserve">STT </t>
  </si>
  <si>
    <t>3=2-1</t>
  </si>
  <si>
    <t>4=2/1</t>
  </si>
  <si>
    <t xml:space="preserve">So sánh </t>
  </si>
  <si>
    <t>Thu bổ sung cân đối</t>
  </si>
  <si>
    <t xml:space="preserve">Thu bổ sung có mục tiêu </t>
  </si>
  <si>
    <t xml:space="preserve">Thu từ quỹ dự trữ tài chính </t>
  </si>
  <si>
    <t xml:space="preserve">Thu chuyển nguồn từ năm trước chuyển sang </t>
  </si>
  <si>
    <t xml:space="preserve">Chi đầu tư phát triển </t>
  </si>
  <si>
    <t xml:space="preserve">Chi  thường xuyên </t>
  </si>
  <si>
    <t xml:space="preserve">Chi trả nợ lãi các khoản do chính quyền địa phương vay </t>
  </si>
  <si>
    <t xml:space="preserve">Chi bổ sung quỹ dự trữ tài chính </t>
  </si>
  <si>
    <t xml:space="preserve">Dự phòng ngân sách </t>
  </si>
  <si>
    <t xml:space="preserve">Chi tạo nguồn, điều chỉnh tiền lương </t>
  </si>
  <si>
    <t xml:space="preserve">Chi các chương trình mục tiêu </t>
  </si>
  <si>
    <t xml:space="preserve">Chi các chương trình mục tiêu, nhiệm vụ </t>
  </si>
  <si>
    <t>BỘI CHI NSĐP/BỘI THU NSĐP</t>
  </si>
  <si>
    <t>D</t>
  </si>
  <si>
    <t>CHI TRẢ NỢ GỐC CỦA NSĐP</t>
  </si>
  <si>
    <t>từ nguồn vay để trả nợ gốc</t>
  </si>
  <si>
    <t xml:space="preserve">Từ nguồn bội thu, tăng thu, tiết kiệm chi, kết dư NS cấp tỉnh </t>
  </si>
  <si>
    <t>E</t>
  </si>
  <si>
    <t>TỔNG MỨC VAY CỦA NSĐP</t>
  </si>
  <si>
    <t xml:space="preserve">Vay để bù đắp bội chi </t>
  </si>
  <si>
    <t xml:space="preserve">Nội dung </t>
  </si>
  <si>
    <t>So Sánh (%)</t>
  </si>
  <si>
    <t>5=3/1</t>
  </si>
  <si>
    <t>6=4/2</t>
  </si>
  <si>
    <t>TỔNG THU NSNN</t>
  </si>
  <si>
    <t xml:space="preserve">Thu nội địa </t>
  </si>
  <si>
    <t xml:space="preserve">Thu từ khu vực kinh tế ngoài quốc doanh </t>
  </si>
  <si>
    <t xml:space="preserve">Thuế thu nhập cá nhân </t>
  </si>
  <si>
    <t xml:space="preserve">Thuế bảo vệ môi trường </t>
  </si>
  <si>
    <t xml:space="preserve">Lệ phí trước bạ </t>
  </si>
  <si>
    <t xml:space="preserve">Thu phí, lệ phí </t>
  </si>
  <si>
    <t xml:space="preserve"> -</t>
  </si>
  <si>
    <t xml:space="preserve">Phí và lệ phí trung ương </t>
  </si>
  <si>
    <t xml:space="preserve">Phí và lệ phí tỉnh </t>
  </si>
  <si>
    <t>Thuế sử dụng đất phi nông nghiệp</t>
  </si>
  <si>
    <t xml:space="preserve">Tiền cho thuê mặt đất, mặt nước </t>
  </si>
  <si>
    <t xml:space="preserve">Thu tiền sử dụng đất </t>
  </si>
  <si>
    <t xml:space="preserve">Tiền cho thuê và bán tài sản nhà ở thuộc sở hữu nhà nước </t>
  </si>
  <si>
    <t xml:space="preserve"> Thu từ hoạt động xuất nhập khẩu </t>
  </si>
  <si>
    <t xml:space="preserve">IV </t>
  </si>
  <si>
    <t xml:space="preserve">Thu viện trợ </t>
  </si>
  <si>
    <t xml:space="preserve">Thu khác ngân sách </t>
  </si>
  <si>
    <t xml:space="preserve">So Sánh </t>
  </si>
  <si>
    <t xml:space="preserve">Tuyệt đối </t>
  </si>
  <si>
    <t xml:space="preserve">  Chi khoa học và công nghệ </t>
  </si>
  <si>
    <t>Chi bổ sung quỹ dự trữ tài chính</t>
  </si>
  <si>
    <t xml:space="preserve">ĐÁNH GIÁ THỰC HIỆN THU NGÂN SÁCH NHÀ NƯỚC THEO LĨNH VỰC </t>
  </si>
  <si>
    <t xml:space="preserve">Phí và lệ phí địa phương  </t>
  </si>
  <si>
    <t xml:space="preserve">Vay để trả nợ gốc </t>
  </si>
  <si>
    <t>Tỉnh Giao tại QĐ 1561</t>
  </si>
  <si>
    <t>NQ 22 HĐND huyện (đầu năm 2019)</t>
  </si>
  <si>
    <t>6=1-5</t>
  </si>
  <si>
    <t>8=1-7</t>
  </si>
  <si>
    <t>Chênh lệch DT 6 tháng/NQ22</t>
  </si>
  <si>
    <t>Chênh lệch DT 6 tháng/QĐ 1561</t>
  </si>
  <si>
    <t>Các khoản huy động, đóng góp</t>
  </si>
  <si>
    <t xml:space="preserve">Thu huy động và đóng góp </t>
  </si>
  <si>
    <t>CHI CHUYỂN NGUỒN NGÂN SÁCH</t>
  </si>
  <si>
    <t>Thuế sử dụng đất nông nghiệp</t>
  </si>
  <si>
    <t>Tổng thu
NSNN</t>
  </si>
  <si>
    <t xml:space="preserve">Tổng thu NSĐP được hưởng </t>
  </si>
  <si>
    <t>Tương đối
(%)</t>
  </si>
  <si>
    <t>Chi giáo dục - đào tạo và dạy nghề</t>
  </si>
  <si>
    <t>Chi khoa học và công nghệ</t>
  </si>
  <si>
    <t>CHI CHUYỂN NGUỒN SANG NĂM SAU</t>
  </si>
  <si>
    <t>Tổng thu NSNN</t>
  </si>
  <si>
    <t>Chi chuyển nguồn sang năm sau</t>
  </si>
  <si>
    <t>Biểu số 02 (Biểu số 13/NĐ31)</t>
  </si>
  <si>
    <t>Biểu số 03 (Biểu số 14/NĐ31)</t>
  </si>
  <si>
    <t>Chi đầu tư phát triển</t>
  </si>
  <si>
    <t>Chi đầu tư từ nguồn tăng thu ngân sách huyện</t>
  </si>
  <si>
    <t>ĐÁNH GIÁ THỰC HIỆN CHI NGÂN SÁCH ĐỊA PHƯƠNG THEO CƠ CẤU CHI NĂM 2024</t>
  </si>
  <si>
    <t>Kinh phí thực hiện chương trình mục tiêu phát triển lâm nghiệp bền vững</t>
  </si>
  <si>
    <t>Dự toán năm 2024
(HĐND huyện giao)</t>
  </si>
  <si>
    <t>ĐÁNH GIÁ CÂN ĐỐI NGÂN SÁCH ĐỊA PHƯƠNG NĂM 2024</t>
  </si>
  <si>
    <t>Dự toán năm 2024</t>
  </si>
  <si>
    <t>Dự toán
năm 2024</t>
  </si>
  <si>
    <t xml:space="preserve">ĐVT: Triệu đồng </t>
  </si>
  <si>
    <t>Chương trình phát triển kinh tế - xã hội vùng đồng bào dân tộc thiểu số và miền núi</t>
  </si>
  <si>
    <t>Chương trình mục tiêu quốc gia giảm nghèo bền vững</t>
  </si>
  <si>
    <t xml:space="preserve">Chương trình mục tiêu quốc gia nông thôn mới </t>
  </si>
  <si>
    <t>ĐVT: Triệu đồng</t>
  </si>
  <si>
    <t xml:space="preserve">Thu ngân sách địa phương được hưởng theo phân cấp </t>
  </si>
  <si>
    <t xml:space="preserve">Thu ngân sách địa phương hưởng 100% </t>
  </si>
  <si>
    <t xml:space="preserve">Thu ngân sách địa phương hưởng từ các khoản thu phân chia </t>
  </si>
  <si>
    <t>Tổng chi cân đối ngân sách địa phương</t>
  </si>
  <si>
    <t xml:space="preserve">Chương trình mục tiêu quốc gia </t>
  </si>
  <si>
    <t>TỔNG CHI NGÂN SÁCH ĐỊA PHƯƠNG</t>
  </si>
  <si>
    <t>TỔNG NGUỒN THU NGÂN SÁCH ĐỊA PHƯƠNG</t>
  </si>
  <si>
    <t xml:space="preserve">Thu từ khu vực doanh nghiệp nhà nước do trung ương quản lý </t>
  </si>
  <si>
    <t xml:space="preserve">Thu từ khu vực doanh nghiệp nhà nước do địa phương quản lý </t>
  </si>
  <si>
    <t xml:space="preserve">Thu từ khu vực doanh nghiệp có vốn đầu tư nước ngoài </t>
  </si>
  <si>
    <t>Thực hiện
11 tháng/2024</t>
  </si>
  <si>
    <t>Thực hiện 11 tháng/2024</t>
  </si>
  <si>
    <t xml:space="preserve">Thực hiện
11 tháng </t>
  </si>
  <si>
    <t>Ước thực hiện 2024</t>
  </si>
  <si>
    <t>CÂN ĐỐI NGÂN SÁCH ĐỊA PHƯƠNG NĂM 2025</t>
  </si>
  <si>
    <t>Đơn vị: Triệu đồng</t>
  </si>
  <si>
    <t>Năm 2024 (năm hiện hành)</t>
  </si>
  <si>
    <t>Dự toán năm 2025 (năm kế hoạch)</t>
  </si>
  <si>
    <t>Dự toán</t>
  </si>
  <si>
    <t>Ước thực hiện</t>
  </si>
  <si>
    <t>TỔNG THU NSNN TRÊN ĐỊA BÀN</t>
  </si>
  <si>
    <t>Thu nội địa</t>
  </si>
  <si>
    <t>Thu từ dầu thô</t>
  </si>
  <si>
    <t>Thu từ hoạt động xuất khẩu, nhập khẩu</t>
  </si>
  <si>
    <t>Thu viện trợ không hoàn lại</t>
  </si>
  <si>
    <t>TỔNG THU NGÂN SÁCH ĐỊA PHƯƠNG</t>
  </si>
  <si>
    <t>Thu NSĐP được hưởng theo phân cấp</t>
  </si>
  <si>
    <t>Các khoản thu NSĐP hưởng 100%</t>
  </si>
  <si>
    <t>Các khoản thu phân chia NSĐP theo tỷ lệ %</t>
  </si>
  <si>
    <t>Thu bổ sung cân đối ngân sách</t>
  </si>
  <si>
    <t>Thu bổ sung có mục tiêu</t>
  </si>
  <si>
    <t>Thu từ quỹ dự trữ tài chính</t>
  </si>
  <si>
    <t>Thu chuyển nguồn từ năm trước chuyển sang</t>
  </si>
  <si>
    <t xml:space="preserve">Thu từ cấp dưới nộp lên </t>
  </si>
  <si>
    <t>Chi đầu tư phát triển (1)</t>
  </si>
  <si>
    <t>Chi trả nợ lãi, phí</t>
  </si>
  <si>
    <t xml:space="preserve">Chi dự phòng </t>
  </si>
  <si>
    <t>Chi tạo nguồn thực hiện CCTL</t>
  </si>
  <si>
    <t>Chi từ nguồn bổ sung có mục tiêu</t>
  </si>
  <si>
    <t>Chi thực hiện các chương trình mục tiêu, nhiệm vụ</t>
  </si>
  <si>
    <t>Chi thực hiện các chế độ, chính sách</t>
  </si>
  <si>
    <t>Chi thực hiện các chương trình mục tiêu quốc gia</t>
  </si>
  <si>
    <t xml:space="preserve">Chi hoàn trả ngân sách cấp trên </t>
  </si>
  <si>
    <t>BỘI CHI/BỘI THU NGÂN SÁCH ĐỊA PHƯƠNG</t>
  </si>
  <si>
    <t>TỔNG MỨC VAY CỦA NGÂN SÁCH ĐỊA PHƯƠNG</t>
  </si>
  <si>
    <t>F</t>
  </si>
  <si>
    <t>TRẢ NỢ GỐC VAY CỦA NGÂN SÁCH ĐỊA PHƯƠNG</t>
  </si>
  <si>
    <t>BIỂU TỔNG HỢP DỰ TOÁN THU NSNN NĂM 2025</t>
  </si>
  <si>
    <t>Dự toán năm 2024 (năm hiện hành)</t>
  </si>
  <si>
    <t>Thực hiện năm 2024 (năm hiện hành)</t>
  </si>
  <si>
    <t>Thu trên địa bàn</t>
  </si>
  <si>
    <t>Trong đó: Thu do UBND tỉnh, thành phố trực tiếp tổ chức thực hiện (1)</t>
  </si>
  <si>
    <t>Dự toán thu trên địa bàn</t>
  </si>
  <si>
    <t xml:space="preserve">TỔNG THU NSNN TRÊN ĐỊA BÀN (I+II+III) </t>
  </si>
  <si>
    <t>THU NỘI ĐỊA</t>
  </si>
  <si>
    <t>Thu từ khu vực doanh nghiệp nhà nước do Trung ương quản lý</t>
  </si>
  <si>
    <t xml:space="preserve">- Thuế giá trị gia tăng </t>
  </si>
  <si>
    <t xml:space="preserve">Trong đó: Thu từ hoạt động thăm dò, khai thác dầu, khí </t>
  </si>
  <si>
    <t xml:space="preserve">- Thuế thu nhập doanh nghiệp </t>
  </si>
  <si>
    <t>- Thuế tiêu thụ đặc biệt</t>
  </si>
  <si>
    <t xml:space="preserve">Trong đó: Thu từ cơ sở kinh doanh nhập khẩu tiếp tục bán ra trong nước </t>
  </si>
  <si>
    <t>- Thuế tài nguyên</t>
  </si>
  <si>
    <t xml:space="preserve">Trong đó: Thuế tài nguyên dầu, khí </t>
  </si>
  <si>
    <t>Thu từ khu vực doanh nghiệp nhà nước do địa phương quản lý</t>
  </si>
  <si>
    <t xml:space="preserve">- Thuế tiêu thụ đặc biệt </t>
  </si>
  <si>
    <t>Trong đó: Thu từ cơ sở kinh doanh nhập khẩu tiếp tục bán ra trong nước</t>
  </si>
  <si>
    <t xml:space="preserve">Trong đó: Thu từ hoạt động thăm dò và khai thác dầu, khí </t>
  </si>
  <si>
    <t xml:space="preserve">- Thu từ khí thiên nhiên </t>
  </si>
  <si>
    <t>Trong đó: - Thu từ cơ sở kinh doanh nhập khẩu tiếp tục bán ra trong nước</t>
  </si>
  <si>
    <t>Trong đó: Thuế tài nguyên dầu, khí</t>
  </si>
  <si>
    <t>- Tiền thuê mặt đất, mặt nước</t>
  </si>
  <si>
    <t>Trong đó: Thu từ hoạt động thăm dò và khai thác dầu, khí</t>
  </si>
  <si>
    <t>Thu từ khu vực kinh tế ngoài quốc doanh</t>
  </si>
  <si>
    <t>- Thuế giá trị gia tăng</t>
  </si>
  <si>
    <t>- Thuế thu nhập doanh nghiệp</t>
  </si>
  <si>
    <t xml:space="preserve"> - Thu khác ngoài quốc doanh </t>
  </si>
  <si>
    <t>Lệ phí trước bạ</t>
  </si>
  <si>
    <t>Thuế thu nhập cá nhân</t>
  </si>
  <si>
    <t>Thuế bảo vệ môi trường</t>
  </si>
  <si>
    <t>Trong đó: - Thu từ hàng hóa nhập khẩu</t>
  </si>
  <si>
    <t>- Thu từ hàng hóa sản xuất trong nước</t>
  </si>
  <si>
    <t>Phí, lệ phí</t>
  </si>
  <si>
    <t>Bao gồm: - Phí, lệ phí do cơ quan nhà nước trung ương thu(Tỉnh)</t>
  </si>
  <si>
    <t>- Phí, lệ phí do cơ quan nhà nước địa phương thu</t>
  </si>
  <si>
    <t>Trong đó: phí bảo vệ môi trường đối với khai thác khoáng sản</t>
  </si>
  <si>
    <t>Tiền sử dụng đất</t>
  </si>
  <si>
    <t>Trong đó: - Thu do cơ quan, tổ chức, đơn vị thuộc Trung ương quản lý</t>
  </si>
  <si>
    <t xml:space="preserve"> - Thu do cơ quan, tổ chức, đơn vị thuộc địa phương quản lý</t>
  </si>
  <si>
    <t>12</t>
  </si>
  <si>
    <t>Thu tiền thuê đất, mặt nước</t>
  </si>
  <si>
    <t>Thu tiền sử dụng khu vực biển</t>
  </si>
  <si>
    <t>Trong đó: - Thuộc thẩm quyền giao của trung ương</t>
  </si>
  <si>
    <t>- Thuộc thẩm quyền giao của địa phương</t>
  </si>
  <si>
    <t>Thu từ bán tài sản nhà nước</t>
  </si>
  <si>
    <t>Trong đó: - Do trung ương quản lý (Tỉnh)</t>
  </si>
  <si>
    <t xml:space="preserve">                - Do địa phương quản lý</t>
  </si>
  <si>
    <t>Thu từ tài sản được xác lập quyền sở hữu của nhà nước</t>
  </si>
  <si>
    <t>Trong đó: - Do trung ương xử lý(Tỉnh)</t>
  </si>
  <si>
    <t xml:space="preserve">                - Do địa phương xử lý</t>
  </si>
  <si>
    <t>Thu tiền cho thuê và bán nhà ở thuộc sở hữu nhà nước</t>
  </si>
  <si>
    <t>Thu khác ngân sách</t>
  </si>
  <si>
    <t>Trong đó: - Thu khác ngân sách trung ương</t>
  </si>
  <si>
    <t xml:space="preserve">Thu cố định tại xã </t>
  </si>
  <si>
    <t>Thu tiền cấp quyền khai thác khoáng sản</t>
  </si>
  <si>
    <t>Trong đó: - Giấy phép do Trung ương cấp</t>
  </si>
  <si>
    <t>- Giấy phép do Ủy ban nhân dân cấp tỉnh cấp</t>
  </si>
  <si>
    <t>Thu từ quỹ đất công ích và thu hoa lợi công sản khác</t>
  </si>
  <si>
    <t>Thu cổ tức và lợi nhuận sau thuế (địa phương hưởng 100%)</t>
  </si>
  <si>
    <t>Thu từ hoạt động xổ số kiến thiết (kể cả hoạt động xổ số điện toán)</t>
  </si>
  <si>
    <t>THU TỪ DẦU THÔ</t>
  </si>
  <si>
    <t>THU TỪ HOẠT ĐỘNG XUẤT, NHẬP KHẨU</t>
  </si>
  <si>
    <t>Thuế xuất khẩu</t>
  </si>
  <si>
    <t>Thuế nhập khẩu</t>
  </si>
  <si>
    <t>Thuế tiêu thụ đặc biệt</t>
  </si>
  <si>
    <t>Thuế giá trị gia tăng</t>
  </si>
  <si>
    <t>BIỂU TỔNG HỢP DỰ TOÁN CHI NSĐP NĂM 2025</t>
  </si>
  <si>
    <t>Ước TH năm 2024 (năm hiện hành)</t>
  </si>
  <si>
    <t>CHI CÂN ĐỐI NGÂN SÁCH ĐỊA PHƯƠNG</t>
  </si>
  <si>
    <t>Trong đó: Chi cân đối ngân sách địa phương tính tỷ lệ điều tiết, số bổ sung cân đối từ ngân sách trung ương cho ngân sách địa phương (1)</t>
  </si>
  <si>
    <t>1.1</t>
  </si>
  <si>
    <t>1.2</t>
  </si>
  <si>
    <t>Chi đầu tư phát triển còn lại (1-1.1)</t>
  </si>
  <si>
    <t>1.2.1</t>
  </si>
  <si>
    <t>Chi đầu tư phát triển của các dự án phân theo nguồn vốn</t>
  </si>
  <si>
    <t>a</t>
  </si>
  <si>
    <t>Chi đầu tư XDCB vốn trong nước</t>
  </si>
  <si>
    <t>b</t>
  </si>
  <si>
    <t>c</t>
  </si>
  <si>
    <t>Chi đầu tư từ nguồn thu xổ số kiến thiết</t>
  </si>
  <si>
    <t>d</t>
  </si>
  <si>
    <t xml:space="preserve">Chi đầu tư từ nguồn tăng thu ngân sách </t>
  </si>
  <si>
    <t>1.2.2</t>
  </si>
  <si>
    <t>Chi đầu tư phát triển phân theo lĩnh vực</t>
  </si>
  <si>
    <t>Chi quốc phòng</t>
  </si>
  <si>
    <t>Chi an ninh</t>
  </si>
  <si>
    <t>đ</t>
  </si>
  <si>
    <t>Chi y tế, dân số và gia đình</t>
  </si>
  <si>
    <t>e</t>
  </si>
  <si>
    <t>Chi văn hóa thông tin</t>
  </si>
  <si>
    <t>g</t>
  </si>
  <si>
    <t>Chi phát thanh, truyền hình</t>
  </si>
  <si>
    <t>h</t>
  </si>
  <si>
    <t xml:space="preserve">Chi thể dục thể thao </t>
  </si>
  <si>
    <t>i</t>
  </si>
  <si>
    <t>Chi bảo vệ môi trường</t>
  </si>
  <si>
    <t>k</t>
  </si>
  <si>
    <t>Chi hoạt động kinh tế</t>
  </si>
  <si>
    <t>l</t>
  </si>
  <si>
    <t>Chi hoạt động quản lý nhà nước, Đảng, đoàn thể</t>
  </si>
  <si>
    <t>m</t>
  </si>
  <si>
    <t>Chi bảo đảm xã hội</t>
  </si>
  <si>
    <t>n</t>
  </si>
  <si>
    <t>Chi khác</t>
  </si>
  <si>
    <t>Chi sự nghiệp y tế, dân số và gia đình</t>
  </si>
  <si>
    <t>Chi sự nghiệp văn hóa thông tin</t>
  </si>
  <si>
    <t>Chi sự nghiệp phát thanh, truyền hình</t>
  </si>
  <si>
    <t>Chi sự nghiệp thể dục thể thao</t>
  </si>
  <si>
    <t>Chi sự nghiệp bảo vệ môi trường</t>
  </si>
  <si>
    <t>Chi tạo nguồn cải cách tiền lương</t>
  </si>
  <si>
    <t>Chi đầu tư thực hiện các chương trình mục tiêu, nhiệm vụ khác</t>
  </si>
  <si>
    <t>Chi từ nguồn hỗ trợ thực hiện các chế độ, chính sách theo quy định</t>
  </si>
  <si>
    <t>BỘI CHI NGÂN SÁCH ĐỊA PHƯƠNG/BỘI THU NGÂN SÁCH ĐỊA PHƯƠNG</t>
  </si>
  <si>
    <t>CHI CHUYỂN NGUỒN SANG NĂM SAU CỦA NGÂN SÁCH ĐỊA PHƯƠNG</t>
  </si>
  <si>
    <t>Biểu số 04 (Biểu số 15/NĐ31)</t>
  </si>
  <si>
    <r>
      <t>KẾ HOẠCH TÀI CHÍNH CỦA CÁC QUỸ TÀI CHÍNH NHÀ NƯỚC NGOÀI NGÂN SÁCH</t>
    </r>
    <r>
      <rPr>
        <b/>
        <vertAlign val="superscript"/>
        <sz val="12"/>
        <color rgb="FF000000"/>
        <rFont val="Times New Roman"/>
        <family val="1"/>
      </rPr>
      <t>(1)</t>
    </r>
    <r>
      <rPr>
        <b/>
        <sz val="12"/>
        <color rgb="FF000000"/>
        <rFont val="Times New Roman"/>
        <family val="1"/>
      </rPr>
      <t xml:space="preserve"> NĂM 2025</t>
    </r>
  </si>
  <si>
    <t>TÊN QUỸ</t>
  </si>
  <si>
    <t>DƯ NGUỒN ĐẾN 31/12/23 (năm trước)</t>
  </si>
  <si>
    <t>ƯỚC THỰC HIỆN NĂM 2024 (năm hiện hành)</t>
  </si>
  <si>
    <t>DƯ NGUỒN ĐẾN 31/12/2024 (năm hiện hành)</t>
  </si>
  <si>
    <t>KẾ HOẠCH NĂM 2025 (năm kế hoạch)</t>
  </si>
  <si>
    <t>DƯ NGUỒN ĐẾN 31/12/2024  (năm kế hoạch)</t>
  </si>
  <si>
    <t>Tổng nguồn vốn phát sinh trong năm (2)</t>
  </si>
  <si>
    <t>Tổng số sử dụng nguồn vốn trong năm (3)</t>
  </si>
  <si>
    <t>Chênh lệch nguồn trong năm</t>
  </si>
  <si>
    <t>Tổng số</t>
  </si>
  <si>
    <t>Tr.đó Hỗ trợ từ NSNN (nếu có)</t>
  </si>
  <si>
    <t>Tr.đó Bổ sung vốn điều lệ (nếu có)</t>
  </si>
  <si>
    <t>6=2-4</t>
  </si>
  <si>
    <t>7=1+5+6</t>
  </si>
  <si>
    <t>12=8-10</t>
  </si>
  <si>
    <t>13=7+11+12</t>
  </si>
  <si>
    <t>Quỹ nhân đạo</t>
  </si>
  <si>
    <t>Quỹ hội người cao tuổi</t>
  </si>
  <si>
    <t>Quỹ vì người nghèo</t>
  </si>
  <si>
    <t>Quỹ đền ơn đáp nghĩa</t>
  </si>
  <si>
    <t>Quỹ phòng chống thiên tai</t>
  </si>
  <si>
    <t>Quỹ khuyến học</t>
  </si>
  <si>
    <t>Quỹ bảo vệ và phát triển rừng</t>
  </si>
  <si>
    <t>Quỹ hội nông dân</t>
  </si>
  <si>
    <t>Quỹ bảo trợ trẻ em</t>
  </si>
  <si>
    <t xml:space="preserve">BIỂU TỔNG HỢP TÌNH HÌNH THỰC HIỆN GIẢI NGÂN KẾ HOẠCH VỐN NĂM 2024 </t>
  </si>
  <si>
    <t>TT</t>
  </si>
  <si>
    <t>Danh mục/nguồn vốn</t>
  </si>
  <si>
    <t>Kế hoạch vốn trong năm</t>
  </si>
  <si>
    <t>Tình hình thực hiện giải ngân</t>
  </si>
  <si>
    <t>Tỷ lệ giải ngân (%)</t>
  </si>
  <si>
    <t>Đăng ký kế hoạch vốn năm 2025</t>
  </si>
  <si>
    <t>Ghi
chú</t>
  </si>
  <si>
    <t>Giải ngân đến hết ngày 04/11/2024</t>
  </si>
  <si>
    <t>Tỷ lệ giải ngân theo kế hoạch</t>
  </si>
  <si>
    <t>Tổng cộng</t>
  </si>
  <si>
    <t>Kế hoạch vốn 2024</t>
  </si>
  <si>
    <t>Kế hoạch vốn kéo dài</t>
  </si>
  <si>
    <t>Tổng</t>
  </si>
  <si>
    <t>Giải ngân kế hoạch năm 2024</t>
  </si>
  <si>
    <t>Giải ngân vốn kéo dài</t>
  </si>
  <si>
    <t>KH vốn kéo dài 2022 sang 2024</t>
  </si>
  <si>
    <t>Kế hoạch vốn kéo dài năm 2023 sang 2024</t>
  </si>
  <si>
    <t>Giải ngân KH vốn kéo dài 2022 sang 2024</t>
  </si>
  <si>
    <t>Giải ngân kế hoạch vốn kéo dài năm 2023 sang 2024</t>
  </si>
  <si>
    <t>Ngân sách địa phương</t>
  </si>
  <si>
    <t>I.2</t>
  </si>
  <si>
    <t>Ngân sách địa phương cấp huyện quản lý</t>
  </si>
  <si>
    <t>Ngân sách TW (Thực hiện CT MTQG)</t>
  </si>
  <si>
    <t>V.1</t>
  </si>
  <si>
    <t>Chương trình MTQG xây dựng NTM</t>
  </si>
  <si>
    <t>Vốn kéo dài năm 2022 sang năm 2023 tiếp tục kéo dài sang 2024</t>
  </si>
  <si>
    <t>Vốn kéo dài năm 2023 sang năm 2024</t>
  </si>
  <si>
    <t>Vốn giao năm 2024</t>
  </si>
  <si>
    <t>V.2</t>
  </si>
  <si>
    <t>Chương trình MTQG giảm nghèo</t>
  </si>
  <si>
    <t>V.3</t>
  </si>
  <si>
    <t>Chương trình MTQG phát triển KT-XH vùng đồng bào DTTS&amp;MN</t>
  </si>
  <si>
    <t>Quyết toán</t>
  </si>
  <si>
    <t>Bố trí các dự án sau QT</t>
  </si>
  <si>
    <t>So sánh</t>
  </si>
  <si>
    <t>(Kèm theo Báo cáo số:           /BC-UBND, ngày          tháng  11  năm 2024 của UBND huyện Mường Tè)</t>
  </si>
  <si>
    <t>Biểu số 05 (B31/TT342)</t>
  </si>
  <si>
    <t>Biểu số 06 ( B32/TT342)</t>
  </si>
  <si>
    <t xml:space="preserve">ChiNộp trả ngân sách cấp trên </t>
  </si>
  <si>
    <t>Thực hiện năm 2023(năm trước)</t>
  </si>
  <si>
    <t>Biểu số 08</t>
  </si>
  <si>
    <t>Biểu 07 (B18/TT342)</t>
  </si>
  <si>
    <t>G</t>
  </si>
  <si>
    <t>Biểu số 01 (Biểu số 13/NĐ31)</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</si>
</sst>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_(* #,##0_);_(* \(#,##0\);_(* &quot;-&quot;_);_(@_)"/>
    <numFmt numFmtId="165" formatCode="_(* #,##0_);_(* \(#,##0\);_(* &quot;-&quot;??_);_(@_)"/>
    <numFmt numFmtId="166" formatCode="#,##0.000"/>
    <numFmt numFmtId="167" formatCode="#,##0.0_ ;\-#,##0.0\ "/>
    <numFmt numFmtId="168" formatCode="#,##0.0"/>
    <numFmt numFmtId="169" formatCode="_(* #,##0.00_);_(* \(#,##0.00\);_(* &quot;-&quot;??_);_(@_)"/>
    <numFmt numFmtId="170" formatCode="_(* #,##0.0_);_(* \(#,##0.0\);_(* &quot;-&quot;??_);_(@_)"/>
    <numFmt numFmtId="171" formatCode="0.0"/>
    <numFmt numFmtId="172" formatCode="_(* #,##0.000_);_(* \(#,##0.000\);_(* &quot;-&quot;??_);_(@_)"/>
  </numFmts>
  <fonts count="56">
    <font>
      <sz val="11"/>
      <color theme="1"/>
      <name val="Calibri"/>
      <family val="2"/>
      <scheme val="minor"/>
    </font>
    <font>
      <b/>
      <i/>
      <sz val="12"/>
      <name val="Times New Roman"/>
      <family val="1"/>
    </font>
    <font>
      <sz val="10"/>
      <color indexed="8"/>
      <name val="MS Sans Serif"/>
      <family val="2"/>
    </font>
    <font>
      <sz val="11"/>
      <color theme="1"/>
      <name val="Times New Roman"/>
      <family val="1"/>
    </font>
    <font>
      <b/>
      <sz val="11"/>
      <color theme="1"/>
      <name val="Times New Roman"/>
      <family val="1"/>
    </font>
    <font>
      <i/>
      <sz val="11"/>
      <color theme="1"/>
      <name val="Times New Roman"/>
      <family val="1"/>
    </font>
    <font>
      <sz val="8"/>
      <color indexed="81"/>
      <name val="Tahoma"/>
      <family val="2"/>
    </font>
    <font>
      <b/>
      <sz val="8"/>
      <color indexed="81"/>
      <name val="Tahoma"/>
      <family val="2"/>
    </font>
    <font>
      <sz val="10"/>
      <name val="Arial"/>
      <family val="2"/>
    </font>
    <font>
      <sz val="11"/>
      <name val="Times New Roman"/>
      <family val="1"/>
    </font>
    <font>
      <b/>
      <sz val="9"/>
      <color indexed="81"/>
      <name val="Tahoma"/>
      <family val="2"/>
    </font>
    <font>
      <sz val="9"/>
      <color indexed="81"/>
      <name val="Tahoma"/>
      <family val="2"/>
    </font>
    <font>
      <b/>
      <sz val="11"/>
      <name val="Times New Roman"/>
      <family val="1"/>
    </font>
    <font>
      <i/>
      <sz val="11"/>
      <name val="Times New Roman"/>
      <family val="1"/>
    </font>
    <font>
      <b/>
      <i/>
      <sz val="11"/>
      <name val="Times New Roman"/>
      <family val="1"/>
    </font>
    <font>
      <b/>
      <u/>
      <sz val="11"/>
      <name val="Times New Roman"/>
      <family val="1"/>
    </font>
    <font>
      <b/>
      <sz val="11"/>
      <name val="Calibri"/>
      <family val="2"/>
      <scheme val="minor"/>
    </font>
    <font>
      <sz val="11"/>
      <name val="Calibri"/>
      <family val="2"/>
      <scheme val="minor"/>
    </font>
    <font>
      <b/>
      <u/>
      <sz val="11"/>
      <name val="Calibri"/>
      <family val="2"/>
      <scheme val="minor"/>
    </font>
    <font>
      <i/>
      <sz val="11"/>
      <name val="Calibri"/>
      <family val="2"/>
      <scheme val="minor"/>
    </font>
    <font>
      <u/>
      <sz val="11"/>
      <name val="Times New Roman"/>
      <family val="1"/>
    </font>
    <font>
      <sz val="11"/>
      <color theme="1"/>
      <name val="Calibri"/>
      <family val="2"/>
    </font>
    <font>
      <sz val="8"/>
      <color theme="1"/>
      <name val="Arial"/>
      <family val="2"/>
    </font>
    <font>
      <sz val="12"/>
      <name val="Times New Roman"/>
      <family val="1"/>
    </font>
    <font>
      <b/>
      <sz val="13"/>
      <name val="Times New Roman"/>
      <family val="1"/>
    </font>
    <font>
      <i/>
      <sz val="13"/>
      <name val="Times New Roman"/>
      <family val="1"/>
    </font>
    <font>
      <b/>
      <sz val="14"/>
      <name val="Times New Roman"/>
      <family val="1"/>
    </font>
    <font>
      <i/>
      <sz val="14"/>
      <name val="Times New Roman"/>
      <family val="1"/>
    </font>
    <font>
      <sz val="13"/>
      <name val="Times New Roman"/>
      <family val="1"/>
    </font>
    <font>
      <b/>
      <sz val="13"/>
      <name val="Times New Romanh"/>
    </font>
    <font>
      <sz val="13"/>
      <color theme="1"/>
      <name val="Times New Roman"/>
      <family val="1"/>
    </font>
    <font>
      <b/>
      <sz val="13"/>
      <color theme="1"/>
      <name val="Times New Roman"/>
      <family val="1"/>
    </font>
    <font>
      <i/>
      <sz val="13"/>
      <color theme="1"/>
      <name val="Times New Roman"/>
      <family val="1"/>
    </font>
    <font>
      <b/>
      <u/>
      <sz val="13"/>
      <name val="Times New Roman"/>
      <family val="1"/>
    </font>
    <font>
      <b/>
      <i/>
      <sz val="13"/>
      <name val="Times New Roman"/>
      <family val="1"/>
    </font>
    <font>
      <b/>
      <sz val="13"/>
      <name val="Times New Roman h"/>
    </font>
    <font>
      <i/>
      <sz val="14"/>
      <color theme="1"/>
      <name val="Times New Roman"/>
      <family val="1"/>
    </font>
    <font>
      <b/>
      <sz val="11"/>
      <color theme="1"/>
      <name val="Calibri"/>
      <family val="2"/>
      <scheme val="minor"/>
    </font>
    <font>
      <b/>
      <sz val="11"/>
      <color rgb="FF000000"/>
      <name val="Times New Roman"/>
      <family val="1"/>
    </font>
    <font>
      <sz val="11"/>
      <color rgb="FF000000"/>
      <name val="Times New Roman"/>
      <family val="1"/>
    </font>
    <font>
      <i/>
      <sz val="11"/>
      <color rgb="FF000000"/>
      <name val="Times New Roman"/>
      <family val="1"/>
    </font>
    <font>
      <b/>
      <sz val="10"/>
      <color rgb="FF000000"/>
      <name val="Times New Roman"/>
      <family val="1"/>
    </font>
    <font>
      <i/>
      <sz val="13"/>
      <color rgb="FF000000"/>
      <name val="Times New Roman"/>
      <family val="1"/>
    </font>
    <font>
      <sz val="11"/>
      <color theme="1"/>
      <name val="Calibri"/>
      <family val="2"/>
      <scheme val="minor"/>
    </font>
    <font>
      <b/>
      <u/>
      <sz val="12"/>
      <color rgb="FF000000"/>
      <name val="Times New Roman"/>
      <family val="1"/>
    </font>
    <font>
      <sz val="12"/>
      <color theme="1"/>
      <name val="Times New Roman"/>
      <family val="1"/>
    </font>
    <font>
      <b/>
      <sz val="12"/>
      <color rgb="FF000000"/>
      <name val="Times New Roman"/>
      <family val="1"/>
    </font>
    <font>
      <sz val="12"/>
      <color rgb="FF000000"/>
      <name val="Times New Roman"/>
      <family val="1"/>
    </font>
    <font>
      <b/>
      <vertAlign val="superscript"/>
      <sz val="12"/>
      <color rgb="FF000000"/>
      <name val="Times New Roman"/>
      <family val="1"/>
    </font>
    <font>
      <i/>
      <sz val="12"/>
      <color rgb="FF000000"/>
      <name val="Times New Roman"/>
      <family val="1"/>
    </font>
    <font>
      <sz val="10"/>
      <name val="Arial"/>
      <family val="2"/>
      <charset val="163"/>
    </font>
    <font>
      <sz val="12"/>
      <name val="Times New Roman"/>
      <family val="1"/>
    </font>
    <font>
      <b/>
      <sz val="12"/>
      <name val="Times New Roman"/>
      <family val="1"/>
    </font>
    <font>
      <i/>
      <sz val="12"/>
      <name val="Times New Roman"/>
      <family val="1"/>
    </font>
    <font>
      <b/>
      <sz val="10"/>
      <color indexed="81"/>
      <name val="Tahoma"/>
      <family val="2"/>
    </font>
    <font>
      <sz val="10"/>
      <color indexed="81"/>
      <name val="Tahoma"/>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patternFill>
    </fill>
  </fills>
  <borders count="3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979991"/>
      </left>
      <right/>
      <top style="thin">
        <color rgb="FF979991"/>
      </top>
      <bottom style="thin">
        <color rgb="FF97999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auto="1"/>
      </top>
      <bottom style="medium">
        <color indexed="64"/>
      </bottom>
      <diagonal/>
    </border>
    <border>
      <left style="thin">
        <color indexed="64"/>
      </left>
      <right style="thin">
        <color indexed="64"/>
      </right>
      <top style="hair">
        <color auto="1"/>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diagonal/>
    </border>
  </borders>
  <cellStyleXfs count="9">
    <xf numFmtId="0" fontId="0" fillId="0" borderId="0"/>
    <xf numFmtId="0" fontId="2" fillId="0" borderId="0"/>
    <xf numFmtId="0" fontId="8" fillId="0" borderId="0"/>
    <xf numFmtId="0" fontId="8" fillId="0" borderId="0"/>
    <xf numFmtId="0" fontId="21" fillId="0" borderId="0"/>
    <xf numFmtId="0" fontId="50" fillId="0" borderId="0"/>
    <xf numFmtId="169" fontId="43" fillId="0" borderId="0" applyFont="0" applyFill="0" applyBorder="0" applyAlignment="0" applyProtection="0"/>
    <xf numFmtId="0" fontId="51" fillId="0" borderId="0"/>
    <xf numFmtId="169" fontId="23" fillId="0" borderId="0" applyFont="0" applyFill="0" applyBorder="0" applyAlignment="0" applyProtection="0"/>
  </cellStyleXfs>
  <cellXfs count="388">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65" fontId="3" fillId="0" borderId="0" xfId="0" applyNumberFormat="1" applyFont="1" applyAlignment="1">
      <alignment horizontal="center" vertical="center" wrapText="1"/>
    </xf>
    <xf numFmtId="164" fontId="12" fillId="0" borderId="2" xfId="0" applyNumberFormat="1" applyFont="1" applyBorder="1" applyAlignment="1">
      <alignment vertical="center" wrapText="1"/>
    </xf>
    <xf numFmtId="3" fontId="16" fillId="0" borderId="0" xfId="0" applyNumberFormat="1" applyFont="1" applyAlignment="1">
      <alignment vertical="center" wrapText="1"/>
    </xf>
    <xf numFmtId="0" fontId="16" fillId="0" borderId="0" xfId="0" applyFont="1" applyAlignment="1">
      <alignment vertical="center" wrapText="1"/>
    </xf>
    <xf numFmtId="0" fontId="12" fillId="0" borderId="0" xfId="0" applyFont="1" applyAlignment="1">
      <alignment horizontal="centerContinuous" vertical="center" wrapText="1"/>
    </xf>
    <xf numFmtId="0" fontId="17" fillId="0" borderId="0" xfId="0" applyFont="1" applyAlignment="1">
      <alignment vertical="center" wrapText="1"/>
    </xf>
    <xf numFmtId="3" fontId="17" fillId="0" borderId="0" xfId="0" applyNumberFormat="1" applyFont="1" applyAlignment="1">
      <alignment vertical="center" wrapText="1"/>
    </xf>
    <xf numFmtId="0" fontId="9" fillId="0" borderId="0" xfId="0" applyFont="1" applyAlignment="1">
      <alignment vertical="center" wrapText="1"/>
    </xf>
    <xf numFmtId="164" fontId="15" fillId="0" borderId="2" xfId="0" applyNumberFormat="1" applyFont="1" applyBorder="1" applyAlignment="1">
      <alignment vertical="center" wrapText="1"/>
    </xf>
    <xf numFmtId="3" fontId="18" fillId="0" borderId="0" xfId="0" applyNumberFormat="1" applyFont="1" applyAlignment="1">
      <alignment vertical="center" wrapText="1"/>
    </xf>
    <xf numFmtId="0" fontId="18" fillId="0" borderId="0" xfId="0" applyFont="1" applyAlignment="1">
      <alignment vertical="center" wrapText="1"/>
    </xf>
    <xf numFmtId="164" fontId="9" fillId="0" borderId="2" xfId="0" applyNumberFormat="1" applyFont="1" applyBorder="1" applyAlignment="1">
      <alignment vertical="center" wrapText="1"/>
    </xf>
    <xf numFmtId="164" fontId="13" fillId="0" borderId="2" xfId="0" applyNumberFormat="1" applyFont="1" applyBorder="1" applyAlignment="1">
      <alignment vertical="center" wrapText="1"/>
    </xf>
    <xf numFmtId="3" fontId="19" fillId="0" borderId="0" xfId="0" applyNumberFormat="1" applyFont="1" applyAlignment="1">
      <alignment vertical="center" wrapText="1"/>
    </xf>
    <xf numFmtId="0" fontId="19" fillId="0" borderId="0" xfId="0" applyFont="1" applyAlignment="1">
      <alignment vertical="center" wrapText="1"/>
    </xf>
    <xf numFmtId="0" fontId="13" fillId="0" borderId="0" xfId="0" applyFont="1" applyAlignment="1">
      <alignment vertical="center" wrapText="1"/>
    </xf>
    <xf numFmtId="37" fontId="9" fillId="0" borderId="0" xfId="0" applyNumberFormat="1" applyFont="1" applyAlignment="1">
      <alignment vertical="center" wrapText="1"/>
    </xf>
    <xf numFmtId="166" fontId="17" fillId="0" borderId="0" xfId="0" applyNumberFormat="1" applyFont="1" applyAlignment="1">
      <alignment vertical="center" wrapText="1"/>
    </xf>
    <xf numFmtId="166" fontId="16" fillId="0" borderId="0" xfId="0" applyNumberFormat="1" applyFont="1" applyAlignment="1">
      <alignment vertical="center" wrapText="1"/>
    </xf>
    <xf numFmtId="166" fontId="19" fillId="0" borderId="0" xfId="0" applyNumberFormat="1" applyFont="1" applyAlignment="1">
      <alignment vertical="center" wrapText="1"/>
    </xf>
    <xf numFmtId="3" fontId="13" fillId="0" borderId="0" xfId="0" applyNumberFormat="1" applyFont="1" applyAlignment="1">
      <alignment vertical="center" wrapText="1"/>
    </xf>
    <xf numFmtId="3" fontId="9" fillId="0" borderId="0" xfId="0" applyNumberFormat="1" applyFont="1" applyAlignment="1">
      <alignment vertical="center" wrapText="1"/>
    </xf>
    <xf numFmtId="0" fontId="12" fillId="0" borderId="1" xfId="0" applyFont="1" applyBorder="1" applyAlignment="1">
      <alignment horizontal="center" vertical="center" wrapText="1"/>
    </xf>
    <xf numFmtId="0" fontId="13" fillId="0" borderId="2" xfId="0" applyFont="1" applyBorder="1" applyAlignment="1">
      <alignment horizontal="center" vertical="center"/>
    </xf>
    <xf numFmtId="3" fontId="13" fillId="0" borderId="0" xfId="0" applyNumberFormat="1" applyFont="1" applyAlignment="1">
      <alignment vertical="center"/>
    </xf>
    <xf numFmtId="0" fontId="13" fillId="0" borderId="0" xfId="0" applyFont="1" applyAlignment="1">
      <alignment vertical="center"/>
    </xf>
    <xf numFmtId="164" fontId="15" fillId="0" borderId="3" xfId="0" applyNumberFormat="1" applyFont="1" applyBorder="1" applyAlignment="1">
      <alignment vertical="center" wrapText="1"/>
    </xf>
    <xf numFmtId="164" fontId="12" fillId="0" borderId="3" xfId="0" applyNumberFormat="1" applyFont="1" applyBorder="1" applyAlignment="1">
      <alignment vertical="center" wrapText="1"/>
    </xf>
    <xf numFmtId="164" fontId="9" fillId="0" borderId="3" xfId="0" applyNumberFormat="1" applyFont="1" applyBorder="1" applyAlignment="1">
      <alignment vertical="center" wrapText="1"/>
    </xf>
    <xf numFmtId="164" fontId="13" fillId="0" borderId="3" xfId="0" applyNumberFormat="1" applyFont="1" applyBorder="1" applyAlignment="1">
      <alignment vertical="center" wrapText="1"/>
    </xf>
    <xf numFmtId="0" fontId="12" fillId="0" borderId="1" xfId="0" applyFont="1" applyBorder="1" applyAlignment="1">
      <alignment vertical="center" wrapText="1"/>
    </xf>
    <xf numFmtId="3" fontId="12" fillId="0" borderId="1" xfId="0" applyNumberFormat="1" applyFont="1" applyBorder="1" applyAlignment="1">
      <alignment vertical="center" wrapText="1"/>
    </xf>
    <xf numFmtId="37" fontId="12" fillId="0" borderId="1" xfId="0" applyNumberFormat="1" applyFont="1" applyBorder="1" applyAlignment="1">
      <alignment vertical="center" wrapText="1"/>
    </xf>
    <xf numFmtId="39" fontId="9" fillId="0" borderId="1" xfId="0" applyNumberFormat="1" applyFont="1" applyBorder="1" applyAlignment="1">
      <alignment vertical="center" wrapText="1"/>
    </xf>
    <xf numFmtId="3" fontId="3"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3" fontId="19"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0" fontId="12" fillId="3" borderId="2" xfId="0" applyFont="1" applyFill="1" applyBorder="1" applyAlignment="1">
      <alignment horizontal="center" vertical="center" wrapText="1"/>
    </xf>
    <xf numFmtId="0" fontId="12" fillId="0" borderId="2" xfId="0" applyFont="1" applyBorder="1" applyAlignment="1">
      <alignment vertical="center"/>
    </xf>
    <xf numFmtId="0" fontId="13" fillId="0" borderId="3" xfId="0" applyFont="1" applyBorder="1" applyAlignment="1">
      <alignment horizontal="center" vertical="center"/>
    </xf>
    <xf numFmtId="0" fontId="13" fillId="3" borderId="2" xfId="0" applyFont="1" applyFill="1" applyBorder="1" applyAlignment="1">
      <alignment horizontal="center" vertical="center"/>
    </xf>
    <xf numFmtId="0" fontId="13" fillId="3" borderId="0" xfId="0" applyFont="1" applyFill="1" applyAlignment="1">
      <alignment horizontal="left" vertical="center" wrapText="1"/>
    </xf>
    <xf numFmtId="166" fontId="3" fillId="0" borderId="0" xfId="0" applyNumberFormat="1" applyFont="1" applyAlignment="1">
      <alignment horizontal="center" vertical="center" wrapText="1"/>
    </xf>
    <xf numFmtId="4" fontId="19" fillId="0" borderId="0" xfId="0" applyNumberFormat="1" applyFont="1" applyAlignment="1">
      <alignment vertical="center" wrapText="1"/>
    </xf>
    <xf numFmtId="37" fontId="22" fillId="2" borderId="4" xfId="0" applyNumberFormat="1" applyFont="1" applyFill="1" applyBorder="1" applyAlignment="1">
      <alignment horizontal="right" vertical="center" wrapText="1"/>
    </xf>
    <xf numFmtId="0" fontId="13" fillId="0" borderId="0" xfId="0" applyFont="1" applyAlignment="1">
      <alignment horizontal="left" vertical="center" wrapText="1"/>
    </xf>
    <xf numFmtId="0" fontId="12" fillId="0" borderId="2" xfId="0" applyFont="1" applyBorder="1" applyAlignment="1">
      <alignment horizontal="center" vertical="center"/>
    </xf>
    <xf numFmtId="0" fontId="13" fillId="0" borderId="0" xfId="0" applyFont="1" applyAlignment="1">
      <alignment horizontal="center" vertical="center" wrapText="1"/>
    </xf>
    <xf numFmtId="0" fontId="12" fillId="0" borderId="2" xfId="0" applyFont="1" applyBorder="1" applyAlignment="1">
      <alignment horizontal="center" vertical="center" wrapText="1"/>
    </xf>
    <xf numFmtId="0" fontId="9" fillId="0" borderId="0" xfId="0" applyFont="1" applyAlignment="1">
      <alignment vertical="center"/>
    </xf>
    <xf numFmtId="3" fontId="9" fillId="0" borderId="0" xfId="0" applyNumberFormat="1" applyFont="1" applyAlignment="1">
      <alignment vertical="center"/>
    </xf>
    <xf numFmtId="0" fontId="12" fillId="0" borderId="0" xfId="0" applyFont="1" applyAlignment="1">
      <alignment horizontal="center" vertical="center"/>
    </xf>
    <xf numFmtId="0" fontId="12" fillId="3" borderId="0" xfId="0" applyFont="1" applyFill="1" applyAlignment="1">
      <alignment horizontal="center" vertical="center"/>
    </xf>
    <xf numFmtId="0" fontId="13" fillId="3" borderId="0" xfId="0" applyFont="1" applyFill="1" applyAlignment="1">
      <alignment horizontal="center" vertical="center" wrapText="1"/>
    </xf>
    <xf numFmtId="3" fontId="12" fillId="0" borderId="3" xfId="0" applyNumberFormat="1" applyFont="1" applyBorder="1" applyAlignment="1">
      <alignment vertical="center"/>
    </xf>
    <xf numFmtId="3" fontId="12" fillId="0" borderId="2" xfId="0" applyNumberFormat="1" applyFont="1" applyBorder="1" applyAlignment="1">
      <alignment vertical="center"/>
    </xf>
    <xf numFmtId="3" fontId="12" fillId="3" borderId="2" xfId="0" applyNumberFormat="1" applyFont="1" applyFill="1" applyBorder="1" applyAlignment="1">
      <alignment vertical="center"/>
    </xf>
    <xf numFmtId="3" fontId="12" fillId="0" borderId="0" xfId="0" applyNumberFormat="1" applyFont="1" applyAlignment="1">
      <alignment vertical="center"/>
    </xf>
    <xf numFmtId="166" fontId="12" fillId="0" borderId="0" xfId="0" applyNumberFormat="1" applyFont="1" applyAlignment="1">
      <alignment vertical="center"/>
    </xf>
    <xf numFmtId="0" fontId="12" fillId="0" borderId="0" xfId="0" applyFont="1" applyAlignment="1">
      <alignment vertical="center"/>
    </xf>
    <xf numFmtId="3" fontId="9" fillId="0" borderId="3" xfId="0" applyNumberFormat="1" applyFont="1" applyBorder="1" applyAlignment="1">
      <alignment vertical="center"/>
    </xf>
    <xf numFmtId="3" fontId="9" fillId="0" borderId="2" xfId="0" applyNumberFormat="1" applyFont="1" applyBorder="1" applyAlignment="1">
      <alignment vertical="center"/>
    </xf>
    <xf numFmtId="3" fontId="9" fillId="3" borderId="2" xfId="0" applyNumberFormat="1" applyFont="1" applyFill="1" applyBorder="1" applyAlignment="1">
      <alignment vertical="center"/>
    </xf>
    <xf numFmtId="3" fontId="12" fillId="2" borderId="2" xfId="0" applyNumberFormat="1" applyFont="1" applyFill="1" applyBorder="1" applyAlignment="1">
      <alignment vertical="center"/>
    </xf>
    <xf numFmtId="3" fontId="20" fillId="0" borderId="3" xfId="0" applyNumberFormat="1" applyFont="1" applyBorder="1" applyAlignment="1">
      <alignment vertical="center"/>
    </xf>
    <xf numFmtId="3" fontId="20" fillId="0" borderId="2" xfId="0" applyNumberFormat="1" applyFont="1" applyBorder="1" applyAlignment="1">
      <alignment vertical="center"/>
    </xf>
    <xf numFmtId="3" fontId="20" fillId="3" borderId="2" xfId="0" applyNumberFormat="1" applyFont="1" applyFill="1" applyBorder="1" applyAlignment="1">
      <alignment vertical="center"/>
    </xf>
    <xf numFmtId="0" fontId="12" fillId="0" borderId="1" xfId="0" applyFont="1" applyBorder="1" applyAlignment="1">
      <alignment horizontal="center" vertical="center"/>
    </xf>
    <xf numFmtId="0" fontId="12" fillId="0" borderId="1" xfId="0" applyFont="1" applyBorder="1" applyAlignment="1">
      <alignment vertical="center"/>
    </xf>
    <xf numFmtId="164" fontId="12" fillId="0" borderId="1" xfId="0" applyNumberFormat="1" applyFont="1" applyBorder="1" applyAlignment="1">
      <alignment vertical="center"/>
    </xf>
    <xf numFmtId="37" fontId="9" fillId="0" borderId="1" xfId="0" applyNumberFormat="1" applyFont="1" applyBorder="1" applyAlignment="1">
      <alignment vertical="center"/>
    </xf>
    <xf numFmtId="4" fontId="12" fillId="0" borderId="1" xfId="0" applyNumberFormat="1" applyFont="1" applyBorder="1" applyAlignment="1">
      <alignment vertical="center"/>
    </xf>
    <xf numFmtId="164" fontId="12" fillId="0" borderId="2" xfId="0" applyNumberFormat="1" applyFont="1" applyBorder="1" applyAlignment="1">
      <alignment vertical="center"/>
    </xf>
    <xf numFmtId="37" fontId="9" fillId="0" borderId="2" xfId="0" applyNumberFormat="1" applyFont="1" applyBorder="1" applyAlignment="1">
      <alignment vertical="center"/>
    </xf>
    <xf numFmtId="4" fontId="12" fillId="0" borderId="2" xfId="0" applyNumberFormat="1" applyFont="1" applyBorder="1" applyAlignment="1">
      <alignment vertical="center"/>
    </xf>
    <xf numFmtId="0" fontId="12" fillId="0" borderId="2" xfId="0" applyFont="1" applyBorder="1" applyAlignment="1">
      <alignment vertical="center" wrapText="1"/>
    </xf>
    <xf numFmtId="0" fontId="9" fillId="0" borderId="2" xfId="0" applyFont="1" applyBorder="1" applyAlignment="1">
      <alignment vertical="center"/>
    </xf>
    <xf numFmtId="37" fontId="9" fillId="0" borderId="0" xfId="0" applyNumberFormat="1" applyFont="1" applyAlignment="1">
      <alignment vertical="center"/>
    </xf>
    <xf numFmtId="0" fontId="9" fillId="3" borderId="0" xfId="0" applyFont="1" applyFill="1" applyAlignment="1">
      <alignment vertical="center"/>
    </xf>
    <xf numFmtId="0" fontId="23" fillId="0" borderId="0" xfId="0" applyFont="1" applyAlignment="1">
      <alignment vertical="center"/>
    </xf>
    <xf numFmtId="3" fontId="23" fillId="0" borderId="0" xfId="0" applyNumberFormat="1" applyFont="1" applyAlignment="1">
      <alignment vertical="center"/>
    </xf>
    <xf numFmtId="0" fontId="25" fillId="0" borderId="0" xfId="0" applyFont="1" applyAlignment="1">
      <alignment horizontal="left" vertical="center"/>
    </xf>
    <xf numFmtId="0" fontId="28" fillId="0" borderId="0" xfId="0" applyFont="1" applyAlignment="1">
      <alignment vertical="center"/>
    </xf>
    <xf numFmtId="37" fontId="24" fillId="0" borderId="2" xfId="0" applyNumberFormat="1" applyFont="1" applyBorder="1" applyAlignment="1">
      <alignment horizontal="center" vertical="center"/>
    </xf>
    <xf numFmtId="0" fontId="24" fillId="0" borderId="2" xfId="0" applyFont="1" applyBorder="1" applyAlignment="1">
      <alignment horizontal="center" vertical="center" wrapText="1"/>
    </xf>
    <xf numFmtId="0" fontId="25" fillId="0" borderId="2" xfId="0" applyFont="1" applyBorder="1" applyAlignment="1">
      <alignment horizontal="center" vertical="center"/>
    </xf>
    <xf numFmtId="37" fontId="25" fillId="0" borderId="2" xfId="0" applyNumberFormat="1" applyFont="1" applyBorder="1" applyAlignment="1">
      <alignment horizontal="center" vertical="center"/>
    </xf>
    <xf numFmtId="0" fontId="24" fillId="0" borderId="2" xfId="0" applyFont="1" applyBorder="1" applyAlignment="1">
      <alignment horizontal="center" vertical="center"/>
    </xf>
    <xf numFmtId="166" fontId="24" fillId="0" borderId="2" xfId="0" applyNumberFormat="1" applyFont="1" applyBorder="1" applyAlignment="1">
      <alignment vertical="center"/>
    </xf>
    <xf numFmtId="168" fontId="24" fillId="0" borderId="2" xfId="0" applyNumberFormat="1" applyFont="1" applyBorder="1" applyAlignment="1">
      <alignment vertical="center"/>
    </xf>
    <xf numFmtId="0" fontId="28" fillId="0" borderId="2" xfId="0" applyFont="1" applyBorder="1" applyAlignment="1">
      <alignment horizontal="center" vertical="center"/>
    </xf>
    <xf numFmtId="168" fontId="28" fillId="0" borderId="2" xfId="0" applyNumberFormat="1" applyFont="1" applyBorder="1" applyAlignment="1">
      <alignment vertical="center"/>
    </xf>
    <xf numFmtId="0" fontId="28" fillId="0" borderId="2" xfId="0" quotePrefix="1" applyFont="1" applyBorder="1" applyAlignment="1">
      <alignment horizontal="center" vertical="center"/>
    </xf>
    <xf numFmtId="4" fontId="24" fillId="0" borderId="2" xfId="0" applyNumberFormat="1" applyFont="1" applyBorder="1" applyAlignment="1">
      <alignment vertical="center"/>
    </xf>
    <xf numFmtId="0" fontId="29" fillId="0" borderId="2" xfId="0" applyFont="1" applyBorder="1" applyAlignment="1">
      <alignment horizontal="justify" vertical="center"/>
    </xf>
    <xf numFmtId="0" fontId="28" fillId="0" borderId="2" xfId="0" applyFont="1" applyBorder="1" applyAlignment="1">
      <alignment horizontal="justify" vertical="center"/>
    </xf>
    <xf numFmtId="0" fontId="24" fillId="0" borderId="2" xfId="0" applyFont="1" applyBorder="1" applyAlignment="1">
      <alignment horizontal="justify" vertical="center"/>
    </xf>
    <xf numFmtId="0" fontId="28" fillId="0" borderId="2" xfId="0" applyFont="1" applyBorder="1" applyAlignment="1">
      <alignment horizontal="justify" vertical="center" wrapText="1"/>
    </xf>
    <xf numFmtId="0" fontId="14" fillId="0" borderId="0" xfId="0" applyFont="1" applyAlignment="1">
      <alignment vertical="center" wrapText="1"/>
    </xf>
    <xf numFmtId="165" fontId="31" fillId="0" borderId="2" xfId="0" applyNumberFormat="1" applyFont="1" applyBorder="1" applyAlignment="1">
      <alignment horizontal="center" vertical="center" wrapText="1"/>
    </xf>
    <xf numFmtId="0" fontId="32"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31" fillId="0" borderId="2" xfId="0" applyFont="1" applyBorder="1" applyAlignment="1">
      <alignment horizontal="justify" vertical="center" wrapText="1"/>
    </xf>
    <xf numFmtId="0" fontId="30" fillId="0" borderId="2" xfId="0" applyFont="1" applyBorder="1" applyAlignment="1">
      <alignment horizontal="justify" vertical="center" wrapText="1"/>
    </xf>
    <xf numFmtId="0" fontId="32" fillId="0" borderId="2" xfId="0" applyFont="1" applyBorder="1" applyAlignment="1">
      <alignment horizontal="justify" vertical="center" wrapText="1"/>
    </xf>
    <xf numFmtId="167" fontId="31" fillId="0" borderId="2" xfId="0" applyNumberFormat="1" applyFont="1" applyBorder="1" applyAlignment="1">
      <alignment horizontal="right" vertical="center" wrapText="1"/>
    </xf>
    <xf numFmtId="167" fontId="30" fillId="0" borderId="2" xfId="0" applyNumberFormat="1" applyFont="1" applyBorder="1" applyAlignment="1">
      <alignment horizontal="right" vertical="center" wrapText="1"/>
    </xf>
    <xf numFmtId="167" fontId="32" fillId="0" borderId="2" xfId="0" applyNumberFormat="1" applyFont="1" applyBorder="1" applyAlignment="1">
      <alignment horizontal="right" vertical="center" wrapText="1"/>
    </xf>
    <xf numFmtId="0" fontId="25" fillId="0" borderId="0" xfId="0" applyFont="1" applyAlignment="1">
      <alignment horizontal="left" vertical="center" wrapText="1"/>
    </xf>
    <xf numFmtId="0" fontId="28" fillId="0" borderId="0" xfId="0" applyFont="1" applyAlignment="1">
      <alignment vertical="center" wrapText="1"/>
    </xf>
    <xf numFmtId="164" fontId="28" fillId="0" borderId="0" xfId="0" applyNumberFormat="1" applyFont="1" applyAlignment="1">
      <alignment vertical="center" wrapText="1"/>
    </xf>
    <xf numFmtId="0" fontId="25" fillId="0" borderId="2" xfId="0" applyFont="1" applyBorder="1" applyAlignment="1">
      <alignment horizontal="center" vertical="center" wrapText="1"/>
    </xf>
    <xf numFmtId="37" fontId="25" fillId="0" borderId="2" xfId="0" applyNumberFormat="1" applyFont="1" applyBorder="1" applyAlignment="1">
      <alignment horizontal="center" vertical="center" wrapText="1"/>
    </xf>
    <xf numFmtId="0" fontId="33" fillId="0" borderId="2" xfId="0" applyFont="1" applyBorder="1" applyAlignment="1">
      <alignment horizontal="center" vertical="center" wrapText="1"/>
    </xf>
    <xf numFmtId="166" fontId="24" fillId="0" borderId="2" xfId="0" applyNumberFormat="1" applyFont="1" applyBorder="1" applyAlignment="1">
      <alignment vertical="center" wrapText="1"/>
    </xf>
    <xf numFmtId="168" fontId="24" fillId="0" borderId="2" xfId="0" applyNumberFormat="1" applyFont="1" applyBorder="1" applyAlignment="1">
      <alignment vertical="center" wrapText="1"/>
    </xf>
    <xf numFmtId="0" fontId="28" fillId="0" borderId="2" xfId="0" applyFont="1" applyBorder="1" applyAlignment="1">
      <alignment horizontal="center" vertical="center" wrapText="1"/>
    </xf>
    <xf numFmtId="166" fontId="28" fillId="0" borderId="2" xfId="0" applyNumberFormat="1" applyFont="1" applyBorder="1" applyAlignment="1">
      <alignment vertical="center" wrapText="1"/>
    </xf>
    <xf numFmtId="0" fontId="25" fillId="0" borderId="2" xfId="0" quotePrefix="1" applyFont="1" applyBorder="1" applyAlignment="1">
      <alignment horizontal="center" vertical="center" wrapText="1"/>
    </xf>
    <xf numFmtId="168" fontId="25" fillId="0" borderId="2" xfId="0" applyNumberFormat="1" applyFont="1" applyBorder="1" applyAlignment="1">
      <alignment vertical="center" wrapText="1"/>
    </xf>
    <xf numFmtId="168" fontId="28" fillId="0" borderId="2" xfId="0" applyNumberFormat="1" applyFont="1" applyBorder="1" applyAlignment="1">
      <alignment vertical="center" wrapText="1"/>
    </xf>
    <xf numFmtId="0" fontId="34" fillId="0" borderId="2" xfId="0" applyFont="1" applyBorder="1" applyAlignment="1">
      <alignment horizontal="center" vertical="center" wrapText="1"/>
    </xf>
    <xf numFmtId="0" fontId="24" fillId="0" borderId="2" xfId="0" applyFont="1" applyBorder="1" applyAlignment="1">
      <alignment horizontal="justify" vertical="center" wrapText="1"/>
    </xf>
    <xf numFmtId="0" fontId="25" fillId="0" borderId="2" xfId="0" applyFont="1" applyBorder="1" applyAlignment="1">
      <alignment horizontal="justify" vertical="center" wrapText="1"/>
    </xf>
    <xf numFmtId="0" fontId="35" fillId="0" borderId="2" xfId="0" applyFont="1" applyBorder="1" applyAlignment="1">
      <alignment horizontal="justify" vertical="center" wrapText="1"/>
    </xf>
    <xf numFmtId="4" fontId="24" fillId="0" borderId="2" xfId="0" applyNumberFormat="1" applyFont="1" applyBorder="1" applyAlignment="1">
      <alignment vertical="center" wrapText="1"/>
    </xf>
    <xf numFmtId="4" fontId="28" fillId="0" borderId="2" xfId="0" applyNumberFormat="1" applyFont="1" applyBorder="1" applyAlignment="1">
      <alignment vertical="center" wrapText="1"/>
    </xf>
    <xf numFmtId="4" fontId="25" fillId="0" borderId="2" xfId="0" applyNumberFormat="1" applyFont="1" applyBorder="1" applyAlignment="1">
      <alignment vertical="center" wrapText="1"/>
    </xf>
    <xf numFmtId="166" fontId="36" fillId="0" borderId="0" xfId="0" applyNumberFormat="1" applyFont="1"/>
    <xf numFmtId="4" fontId="17" fillId="0" borderId="0" xfId="0" applyNumberFormat="1" applyFont="1" applyAlignment="1">
      <alignment vertical="center" wrapText="1"/>
    </xf>
    <xf numFmtId="4" fontId="19" fillId="0" borderId="0" xfId="0" applyNumberFormat="1" applyFont="1" applyAlignment="1">
      <alignment horizontal="center" vertical="center" wrapText="1"/>
    </xf>
    <xf numFmtId="4" fontId="16" fillId="0" borderId="0" xfId="0" applyNumberFormat="1" applyFont="1" applyAlignment="1">
      <alignment vertical="center" wrapText="1"/>
    </xf>
    <xf numFmtId="4" fontId="31" fillId="0" borderId="2" xfId="0" applyNumberFormat="1" applyFont="1" applyBorder="1" applyAlignment="1">
      <alignment horizontal="right" vertical="center" wrapText="1"/>
    </xf>
    <xf numFmtId="4" fontId="30" fillId="0" borderId="2" xfId="0" applyNumberFormat="1" applyFont="1" applyBorder="1" applyAlignment="1">
      <alignment horizontal="right" vertical="center" wrapText="1"/>
    </xf>
    <xf numFmtId="4" fontId="32" fillId="0" borderId="2" xfId="0" applyNumberFormat="1" applyFont="1" applyBorder="1" applyAlignment="1">
      <alignment horizontal="right" vertical="center" wrapText="1"/>
    </xf>
    <xf numFmtId="4" fontId="28" fillId="0" borderId="2" xfId="0" applyNumberFormat="1" applyFont="1" applyBorder="1" applyAlignment="1">
      <alignment vertical="center"/>
    </xf>
    <xf numFmtId="4" fontId="30" fillId="4" borderId="2" xfId="4" applyNumberFormat="1" applyFont="1" applyFill="1" applyBorder="1" applyAlignment="1">
      <alignment horizontal="right" vertical="center" wrapText="1"/>
    </xf>
    <xf numFmtId="165" fontId="9" fillId="0" borderId="0" xfId="0" applyNumberFormat="1" applyFont="1" applyAlignment="1">
      <alignment horizontal="right"/>
    </xf>
    <xf numFmtId="0" fontId="12" fillId="0" borderId="0" xfId="0" applyFont="1"/>
    <xf numFmtId="0" fontId="9" fillId="0" borderId="0" xfId="0" applyFont="1"/>
    <xf numFmtId="165" fontId="12" fillId="0" borderId="2" xfId="0" applyNumberFormat="1" applyFont="1" applyBorder="1" applyAlignment="1">
      <alignment horizontal="center" vertical="center" wrapText="1"/>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165" fontId="9" fillId="0" borderId="2" xfId="0" applyNumberFormat="1" applyFont="1" applyBorder="1" applyAlignment="1">
      <alignment horizontal="center" vertical="center" wrapText="1"/>
    </xf>
    <xf numFmtId="0" fontId="12" fillId="0" borderId="7" xfId="0" applyFont="1" applyBorder="1" applyAlignment="1">
      <alignment horizontal="center" vertical="center" wrapText="1"/>
    </xf>
    <xf numFmtId="0" fontId="12" fillId="0" borderId="7" xfId="0" applyFont="1" applyBorder="1" applyAlignment="1">
      <alignment vertical="center" wrapText="1"/>
    </xf>
    <xf numFmtId="0" fontId="9" fillId="0" borderId="8" xfId="0" applyFont="1" applyBorder="1" applyAlignment="1">
      <alignment horizontal="center" vertical="center" wrapText="1"/>
    </xf>
    <xf numFmtId="0" fontId="9" fillId="0" borderId="8" xfId="0" applyFont="1" applyBorder="1" applyAlignment="1">
      <alignment vertical="center" wrapText="1"/>
    </xf>
    <xf numFmtId="165" fontId="9" fillId="0" borderId="0" xfId="0" applyNumberFormat="1" applyFont="1"/>
    <xf numFmtId="0" fontId="12" fillId="0" borderId="8" xfId="0" applyFont="1" applyBorder="1" applyAlignment="1">
      <alignment horizontal="center" vertical="center" wrapText="1"/>
    </xf>
    <xf numFmtId="0" fontId="12" fillId="0" borderId="8" xfId="0" applyFont="1" applyBorder="1" applyAlignment="1">
      <alignment vertical="center" wrapText="1"/>
    </xf>
    <xf numFmtId="3" fontId="9" fillId="0" borderId="0" xfId="0" applyNumberFormat="1" applyFont="1"/>
    <xf numFmtId="3" fontId="12" fillId="0" borderId="0" xfId="0" applyNumberFormat="1" applyFont="1"/>
    <xf numFmtId="3" fontId="3" fillId="0" borderId="0" xfId="0" applyNumberFormat="1" applyFont="1"/>
    <xf numFmtId="0" fontId="37" fillId="0" borderId="0" xfId="0" applyFont="1"/>
    <xf numFmtId="0" fontId="39" fillId="0" borderId="0" xfId="0" applyFont="1" applyAlignment="1">
      <alignment horizontal="center" vertical="center"/>
    </xf>
    <xf numFmtId="0" fontId="3" fillId="0" borderId="0" xfId="0" applyFont="1"/>
    <xf numFmtId="0" fontId="38" fillId="0" borderId="2" xfId="0" applyFont="1" applyBorder="1" applyAlignment="1">
      <alignment horizontal="center" vertical="center" wrapText="1"/>
    </xf>
    <xf numFmtId="3" fontId="41" fillId="0" borderId="2" xfId="0" applyNumberFormat="1" applyFont="1" applyBorder="1" applyAlignment="1">
      <alignment horizontal="center" vertical="center" wrapText="1"/>
    </xf>
    <xf numFmtId="0" fontId="39" fillId="0" borderId="2" xfId="0" applyFont="1" applyBorder="1" applyAlignment="1">
      <alignment horizontal="center" vertical="center" wrapText="1"/>
    </xf>
    <xf numFmtId="3" fontId="39" fillId="0" borderId="2" xfId="0" applyNumberFormat="1" applyFont="1" applyBorder="1" applyAlignment="1">
      <alignment horizontal="center" vertical="center" wrapText="1"/>
    </xf>
    <xf numFmtId="0" fontId="38" fillId="0" borderId="2" xfId="0" applyFont="1" applyBorder="1" applyAlignment="1">
      <alignment vertical="center" wrapText="1"/>
    </xf>
    <xf numFmtId="0" fontId="38" fillId="0" borderId="11" xfId="0" applyFont="1" applyBorder="1" applyAlignment="1">
      <alignment horizontal="center" vertical="center" wrapText="1"/>
    </xf>
    <xf numFmtId="0" fontId="38" fillId="0" borderId="11" xfId="0" applyFont="1" applyBorder="1" applyAlignment="1">
      <alignment vertical="center" wrapText="1"/>
    </xf>
    <xf numFmtId="0" fontId="39" fillId="0" borderId="8" xfId="0" applyFont="1" applyBorder="1" applyAlignment="1">
      <alignment horizontal="center" vertical="center" wrapText="1"/>
    </xf>
    <xf numFmtId="0" fontId="39" fillId="0" borderId="8" xfId="0" applyFont="1" applyBorder="1" applyAlignment="1">
      <alignment vertical="center" wrapText="1"/>
    </xf>
    <xf numFmtId="0" fontId="40" fillId="0" borderId="8" xfId="0" applyFont="1" applyBorder="1" applyAlignment="1">
      <alignment vertical="center" wrapText="1"/>
    </xf>
    <xf numFmtId="0" fontId="38" fillId="0" borderId="8" xfId="0" applyFont="1" applyBorder="1" applyAlignment="1">
      <alignment horizontal="center" vertical="center" wrapText="1"/>
    </xf>
    <xf numFmtId="0" fontId="38" fillId="0" borderId="8" xfId="0" applyFont="1" applyBorder="1" applyAlignment="1">
      <alignment vertical="center" wrapText="1"/>
    </xf>
    <xf numFmtId="3" fontId="0" fillId="0" borderId="0" xfId="0" applyNumberFormat="1"/>
    <xf numFmtId="0" fontId="38" fillId="0" borderId="10" xfId="0" applyFont="1" applyBorder="1" applyAlignment="1">
      <alignment horizontal="center" vertical="center" wrapText="1"/>
    </xf>
    <xf numFmtId="0" fontId="38" fillId="0" borderId="10" xfId="0" applyFont="1" applyBorder="1" applyAlignment="1">
      <alignment vertical="center" wrapText="1"/>
    </xf>
    <xf numFmtId="0" fontId="40" fillId="0" borderId="0" xfId="0" applyFont="1" applyAlignment="1">
      <alignment horizontal="center" vertical="center" wrapText="1"/>
    </xf>
    <xf numFmtId="0" fontId="13" fillId="0" borderId="0" xfId="0" applyFont="1" applyAlignment="1">
      <alignment horizontal="right" vertical="center"/>
    </xf>
    <xf numFmtId="165" fontId="9" fillId="0" borderId="2" xfId="0" applyNumberFormat="1" applyFont="1" applyBorder="1" applyAlignment="1">
      <alignment vertical="center" wrapText="1"/>
    </xf>
    <xf numFmtId="0" fontId="14" fillId="0" borderId="8" xfId="0" applyFont="1" applyBorder="1" applyAlignment="1">
      <alignment vertical="center" wrapText="1"/>
    </xf>
    <xf numFmtId="0" fontId="13" fillId="0" borderId="8" xfId="0" applyFont="1" applyBorder="1" applyAlignment="1">
      <alignment horizontal="center" vertical="center" wrapText="1"/>
    </xf>
    <xf numFmtId="0" fontId="13" fillId="0" borderId="8" xfId="0" applyFont="1" applyBorder="1" applyAlignment="1">
      <alignment vertical="center" wrapText="1"/>
    </xf>
    <xf numFmtId="4" fontId="38" fillId="0" borderId="2" xfId="0" applyNumberFormat="1" applyFont="1" applyBorder="1" applyAlignment="1">
      <alignment horizontal="center" vertical="center" wrapText="1"/>
    </xf>
    <xf numFmtId="4" fontId="38" fillId="0" borderId="8" xfId="0" applyNumberFormat="1" applyFont="1" applyBorder="1" applyAlignment="1">
      <alignment horizontal="center" vertical="center" wrapText="1"/>
    </xf>
    <xf numFmtId="4" fontId="39" fillId="0" borderId="8" xfId="0" applyNumberFormat="1" applyFont="1" applyBorder="1" applyAlignment="1">
      <alignment horizontal="center" vertical="center" wrapText="1"/>
    </xf>
    <xf numFmtId="4" fontId="38" fillId="0" borderId="11" xfId="0" applyNumberFormat="1" applyFont="1" applyBorder="1" applyAlignment="1">
      <alignment horizontal="center" vertical="center" wrapText="1"/>
    </xf>
    <xf numFmtId="0" fontId="24" fillId="0" borderId="2" xfId="0" applyFont="1" applyBorder="1" applyAlignment="1">
      <alignment horizontal="center" vertical="center"/>
    </xf>
    <xf numFmtId="0" fontId="39" fillId="0" borderId="0" xfId="0" applyFont="1" applyAlignment="1">
      <alignment vertical="center" wrapText="1"/>
    </xf>
    <xf numFmtId="0" fontId="45" fillId="0" borderId="0" xfId="0" applyFont="1"/>
    <xf numFmtId="0" fontId="46" fillId="0" borderId="0" xfId="0" applyFont="1" applyAlignment="1">
      <alignment vertical="center" wrapText="1"/>
    </xf>
    <xf numFmtId="0" fontId="47" fillId="0" borderId="0" xfId="0" applyFont="1" applyAlignment="1">
      <alignment vertical="center"/>
    </xf>
    <xf numFmtId="0" fontId="47" fillId="0" borderId="2" xfId="0" applyFont="1" applyBorder="1" applyAlignment="1">
      <alignment horizontal="center" vertical="center" wrapText="1"/>
    </xf>
    <xf numFmtId="0" fontId="47" fillId="0" borderId="16" xfId="0" applyFont="1" applyBorder="1" applyAlignment="1">
      <alignment horizontal="center" vertical="center" wrapText="1"/>
    </xf>
    <xf numFmtId="0" fontId="47" fillId="0" borderId="17" xfId="0" applyFont="1" applyBorder="1" applyAlignment="1">
      <alignment horizontal="center" vertical="center" wrapText="1"/>
    </xf>
    <xf numFmtId="3" fontId="45" fillId="0" borderId="18" xfId="0" applyNumberFormat="1" applyFont="1" applyBorder="1" applyAlignment="1">
      <alignment horizontal="center" vertical="center" wrapText="1"/>
    </xf>
    <xf numFmtId="3" fontId="45" fillId="0" borderId="8" xfId="0" applyNumberFormat="1" applyFont="1" applyBorder="1" applyAlignment="1">
      <alignment vertical="center" wrapText="1"/>
    </xf>
    <xf numFmtId="3" fontId="45" fillId="0" borderId="8" xfId="0" applyNumberFormat="1" applyFont="1" applyBorder="1" applyAlignment="1">
      <alignment horizontal="right" vertical="center" wrapText="1"/>
    </xf>
    <xf numFmtId="3" fontId="45" fillId="0" borderId="7" xfId="0" applyNumberFormat="1" applyFont="1" applyBorder="1" applyAlignment="1">
      <alignment horizontal="right" vertical="center" wrapText="1"/>
    </xf>
    <xf numFmtId="3" fontId="45" fillId="0" borderId="19" xfId="0" applyNumberFormat="1" applyFont="1" applyBorder="1" applyAlignment="1">
      <alignment horizontal="right" vertical="center" wrapText="1"/>
    </xf>
    <xf numFmtId="0" fontId="45" fillId="0" borderId="8" xfId="0" applyFont="1" applyBorder="1" applyAlignment="1">
      <alignment vertical="center" wrapText="1"/>
    </xf>
    <xf numFmtId="3" fontId="23" fillId="0" borderId="18" xfId="0" applyNumberFormat="1" applyFont="1" applyBorder="1" applyAlignment="1">
      <alignment horizontal="center" vertical="center" wrapText="1"/>
    </xf>
    <xf numFmtId="3" fontId="23" fillId="3" borderId="8" xfId="5" applyNumberFormat="1" applyFont="1" applyFill="1" applyBorder="1" applyAlignment="1">
      <alignment vertical="center" wrapText="1"/>
    </xf>
    <xf numFmtId="3" fontId="23" fillId="3" borderId="8" xfId="0" applyNumberFormat="1" applyFont="1" applyFill="1" applyBorder="1" applyAlignment="1">
      <alignment horizontal="right" vertical="center" wrapText="1"/>
    </xf>
    <xf numFmtId="3" fontId="23" fillId="3" borderId="7" xfId="0" applyNumberFormat="1" applyFont="1" applyFill="1" applyBorder="1" applyAlignment="1">
      <alignment horizontal="right" vertical="center" wrapText="1"/>
    </xf>
    <xf numFmtId="3" fontId="23" fillId="0" borderId="7" xfId="0" applyNumberFormat="1" applyFont="1" applyBorder="1" applyAlignment="1">
      <alignment horizontal="right" vertical="center" wrapText="1"/>
    </xf>
    <xf numFmtId="3" fontId="23" fillId="3" borderId="19" xfId="0" applyNumberFormat="1" applyFont="1" applyFill="1" applyBorder="1" applyAlignment="1">
      <alignment horizontal="right" vertical="center" wrapText="1"/>
    </xf>
    <xf numFmtId="0" fontId="23" fillId="0" borderId="0" xfId="0" applyFont="1"/>
    <xf numFmtId="3" fontId="23" fillId="0" borderId="8" xfId="0" applyNumberFormat="1" applyFont="1" applyBorder="1" applyAlignment="1">
      <alignment vertical="center" wrapText="1"/>
    </xf>
    <xf numFmtId="3" fontId="23" fillId="0" borderId="8" xfId="0" applyNumberFormat="1" applyFont="1" applyBorder="1" applyAlignment="1">
      <alignment horizontal="right" vertical="center" wrapText="1"/>
    </xf>
    <xf numFmtId="3" fontId="23" fillId="0" borderId="8" xfId="6" applyNumberFormat="1" applyFont="1" applyBorder="1" applyAlignment="1">
      <alignment horizontal="right" vertical="center" wrapText="1"/>
    </xf>
    <xf numFmtId="3" fontId="23" fillId="0" borderId="20" xfId="0" applyNumberFormat="1" applyFont="1" applyBorder="1" applyAlignment="1">
      <alignment horizontal="right" vertical="center" wrapText="1"/>
    </xf>
    <xf numFmtId="3" fontId="45" fillId="0" borderId="20" xfId="0" applyNumberFormat="1" applyFont="1" applyBorder="1" applyAlignment="1">
      <alignment horizontal="right" vertical="center" wrapText="1"/>
    </xf>
    <xf numFmtId="3" fontId="45" fillId="0" borderId="0" xfId="0" applyNumberFormat="1" applyFont="1"/>
    <xf numFmtId="3" fontId="45" fillId="0" borderId="21" xfId="0" applyNumberFormat="1" applyFont="1" applyBorder="1" applyAlignment="1">
      <alignment horizontal="center" vertical="center" wrapText="1"/>
    </xf>
    <xf numFmtId="3" fontId="45" fillId="3" borderId="22" xfId="0" applyNumberFormat="1" applyFont="1" applyFill="1" applyBorder="1" applyAlignment="1">
      <alignment vertical="center" wrapText="1"/>
    </xf>
    <xf numFmtId="3" fontId="45" fillId="3" borderId="22" xfId="0" applyNumberFormat="1" applyFont="1" applyFill="1" applyBorder="1" applyAlignment="1">
      <alignment horizontal="right" vertical="center" wrapText="1"/>
    </xf>
    <xf numFmtId="3" fontId="45" fillId="3" borderId="23" xfId="0" applyNumberFormat="1" applyFont="1" applyFill="1" applyBorder="1" applyAlignment="1">
      <alignment horizontal="right" vertical="center" wrapText="1"/>
    </xf>
    <xf numFmtId="3" fontId="45" fillId="3" borderId="24" xfId="0" applyNumberFormat="1" applyFont="1" applyFill="1" applyBorder="1" applyAlignment="1">
      <alignment horizontal="right" vertical="center" wrapText="1"/>
    </xf>
    <xf numFmtId="0" fontId="52" fillId="0" borderId="0" xfId="7" applyFont="1" applyAlignment="1">
      <alignment horizontal="left" vertical="center"/>
    </xf>
    <xf numFmtId="0" fontId="23" fillId="0" borderId="0" xfId="7" applyFont="1"/>
    <xf numFmtId="0" fontId="51" fillId="0" borderId="0" xfId="7"/>
    <xf numFmtId="0" fontId="12" fillId="0" borderId="2" xfId="7" applyFont="1" applyBorder="1" applyAlignment="1">
      <alignment horizontal="center" vertical="center" wrapText="1"/>
    </xf>
    <xf numFmtId="0" fontId="12" fillId="0" borderId="12" xfId="7" applyFont="1" applyBorder="1" applyAlignment="1">
      <alignment horizontal="center" vertical="center" wrapText="1"/>
    </xf>
    <xf numFmtId="0" fontId="12" fillId="2" borderId="11" xfId="7" applyFont="1" applyFill="1" applyBorder="1" applyAlignment="1">
      <alignment horizontal="center" vertical="center"/>
    </xf>
    <xf numFmtId="165" fontId="12" fillId="2" borderId="11" xfId="7" applyNumberFormat="1" applyFont="1" applyFill="1" applyBorder="1" applyAlignment="1">
      <alignment horizontal="center" vertical="center"/>
    </xf>
    <xf numFmtId="170" fontId="12" fillId="2" borderId="6" xfId="7" applyNumberFormat="1" applyFont="1" applyFill="1" applyBorder="1" applyAlignment="1">
      <alignment horizontal="center" vertical="center"/>
    </xf>
    <xf numFmtId="170" fontId="12" fillId="2" borderId="11" xfId="7" applyNumberFormat="1" applyFont="1" applyFill="1" applyBorder="1" applyAlignment="1">
      <alignment horizontal="center" vertical="center"/>
    </xf>
    <xf numFmtId="0" fontId="9" fillId="0" borderId="0" xfId="7" applyFont="1"/>
    <xf numFmtId="165" fontId="9" fillId="0" borderId="0" xfId="7" applyNumberFormat="1" applyFont="1"/>
    <xf numFmtId="169" fontId="9" fillId="0" borderId="0" xfId="8" applyFont="1"/>
    <xf numFmtId="0" fontId="12" fillId="0" borderId="7" xfId="7" applyFont="1" applyBorder="1" applyAlignment="1">
      <alignment horizontal="center" vertical="center"/>
    </xf>
    <xf numFmtId="0" fontId="12" fillId="0" borderId="7" xfId="7" applyFont="1" applyBorder="1" applyAlignment="1">
      <alignment horizontal="left" vertical="center"/>
    </xf>
    <xf numFmtId="165" fontId="12" fillId="0" borderId="7" xfId="7" applyNumberFormat="1" applyFont="1" applyBorder="1" applyAlignment="1">
      <alignment horizontal="center" vertical="center"/>
    </xf>
    <xf numFmtId="170" fontId="9" fillId="0" borderId="8" xfId="7" applyNumberFormat="1" applyFont="1" applyBorder="1" applyAlignment="1">
      <alignment horizontal="center" vertical="center"/>
    </xf>
    <xf numFmtId="170" fontId="12" fillId="0" borderId="9" xfId="7" applyNumberFormat="1" applyFont="1" applyBorder="1" applyAlignment="1">
      <alignment horizontal="center" vertical="center"/>
    </xf>
    <xf numFmtId="169" fontId="9" fillId="0" borderId="0" xfId="8" applyFont="1" applyFill="1"/>
    <xf numFmtId="0" fontId="9" fillId="0" borderId="8" xfId="7" applyFont="1" applyBorder="1" applyAlignment="1">
      <alignment horizontal="center" vertical="center"/>
    </xf>
    <xf numFmtId="0" fontId="9" fillId="0" borderId="8" xfId="7" applyFont="1" applyBorder="1" applyAlignment="1">
      <alignment horizontal="left" vertical="center" wrapText="1"/>
    </xf>
    <xf numFmtId="165" fontId="9" fillId="0" borderId="8" xfId="8" applyNumberFormat="1" applyFont="1" applyFill="1" applyBorder="1" applyAlignment="1">
      <alignment horizontal="center" vertical="center"/>
    </xf>
    <xf numFmtId="170" fontId="12" fillId="0" borderId="8" xfId="7" applyNumberFormat="1" applyFont="1" applyBorder="1" applyAlignment="1">
      <alignment horizontal="center" vertical="center"/>
    </xf>
    <xf numFmtId="165" fontId="9" fillId="0" borderId="8" xfId="7" applyNumberFormat="1" applyFont="1" applyBorder="1" applyAlignment="1">
      <alignment horizontal="center" vertical="center"/>
    </xf>
    <xf numFmtId="0" fontId="9" fillId="0" borderId="8" xfId="7" applyFont="1" applyBorder="1"/>
    <xf numFmtId="171" fontId="9" fillId="0" borderId="0" xfId="7" applyNumberFormat="1" applyFont="1" applyAlignment="1">
      <alignment horizontal="center" vertical="center"/>
    </xf>
    <xf numFmtId="0" fontId="12" fillId="0" borderId="8" xfId="7" applyFont="1" applyBorder="1" applyAlignment="1">
      <alignment horizontal="center" vertical="center"/>
    </xf>
    <xf numFmtId="0" fontId="12" fillId="0" borderId="8" xfId="7" applyFont="1" applyBorder="1" applyAlignment="1">
      <alignment horizontal="left" vertical="center" wrapText="1"/>
    </xf>
    <xf numFmtId="165" fontId="12" fillId="0" borderId="8" xfId="8" applyNumberFormat="1" applyFont="1" applyFill="1" applyBorder="1" applyAlignment="1">
      <alignment horizontal="center" vertical="center"/>
    </xf>
    <xf numFmtId="165" fontId="12" fillId="0" borderId="8" xfId="7" applyNumberFormat="1" applyFont="1" applyBorder="1" applyAlignment="1">
      <alignment horizontal="center" vertical="center"/>
    </xf>
    <xf numFmtId="0" fontId="12" fillId="0" borderId="8" xfId="7" applyFont="1" applyBorder="1"/>
    <xf numFmtId="0" fontId="12" fillId="0" borderId="0" xfId="7" applyFont="1"/>
    <xf numFmtId="170" fontId="12" fillId="0" borderId="7" xfId="7" applyNumberFormat="1" applyFont="1" applyBorder="1" applyAlignment="1">
      <alignment horizontal="center" vertical="center"/>
    </xf>
    <xf numFmtId="0" fontId="9" fillId="0" borderId="8" xfId="7" applyFont="1" applyBorder="1" applyAlignment="1">
      <alignment horizontal="left" vertical="center"/>
    </xf>
    <xf numFmtId="165" fontId="9" fillId="0" borderId="8" xfId="8" applyNumberFormat="1" applyFont="1" applyBorder="1" applyAlignment="1">
      <alignment horizontal="center" vertical="center"/>
    </xf>
    <xf numFmtId="0" fontId="13" fillId="0" borderId="8" xfId="7" applyFont="1" applyBorder="1" applyAlignment="1">
      <alignment horizontal="center" vertical="center"/>
    </xf>
    <xf numFmtId="0" fontId="13" fillId="0" borderId="8" xfId="7" applyFont="1" applyBorder="1" applyAlignment="1">
      <alignment horizontal="left" vertical="center" wrapText="1"/>
    </xf>
    <xf numFmtId="165" fontId="13" fillId="0" borderId="8" xfId="8" applyNumberFormat="1" applyFont="1" applyBorder="1" applyAlignment="1">
      <alignment horizontal="center" vertical="center"/>
    </xf>
    <xf numFmtId="170" fontId="14" fillId="0" borderId="8" xfId="7" applyNumberFormat="1" applyFont="1" applyBorder="1" applyAlignment="1">
      <alignment horizontal="center" vertical="center"/>
    </xf>
    <xf numFmtId="0" fontId="13" fillId="0" borderId="8" xfId="7" applyFont="1" applyBorder="1"/>
    <xf numFmtId="0" fontId="13" fillId="0" borderId="0" xfId="7" applyFont="1"/>
    <xf numFmtId="0" fontId="13" fillId="0" borderId="8" xfId="7" applyFont="1" applyBorder="1" applyAlignment="1">
      <alignment horizontal="left" vertical="center"/>
    </xf>
    <xf numFmtId="165" fontId="13" fillId="0" borderId="31" xfId="8" applyNumberFormat="1" applyFont="1" applyBorder="1" applyAlignment="1">
      <alignment horizontal="center" vertical="center"/>
    </xf>
    <xf numFmtId="170" fontId="14" fillId="0" borderId="31" xfId="7" applyNumberFormat="1" applyFont="1" applyBorder="1" applyAlignment="1">
      <alignment horizontal="center" vertical="center"/>
    </xf>
    <xf numFmtId="0" fontId="13" fillId="0" borderId="31" xfId="7" applyFont="1" applyBorder="1"/>
    <xf numFmtId="165" fontId="13" fillId="0" borderId="0" xfId="7" applyNumberFormat="1" applyFont="1"/>
    <xf numFmtId="0" fontId="12" fillId="3" borderId="7" xfId="7" applyFont="1" applyFill="1" applyBorder="1" applyAlignment="1">
      <alignment horizontal="center" vertical="center"/>
    </xf>
    <xf numFmtId="0" fontId="12" fillId="3" borderId="7" xfId="7" applyFont="1" applyFill="1" applyBorder="1" applyAlignment="1">
      <alignment vertical="center"/>
    </xf>
    <xf numFmtId="172" fontId="12" fillId="3" borderId="7" xfId="8" applyNumberFormat="1" applyFont="1" applyFill="1" applyBorder="1" applyAlignment="1">
      <alignment horizontal="center" vertical="center"/>
    </xf>
    <xf numFmtId="0" fontId="9" fillId="3" borderId="0" xfId="7" applyFont="1" applyFill="1" applyAlignment="1">
      <alignment vertical="center"/>
    </xf>
    <xf numFmtId="0" fontId="9" fillId="0" borderId="10" xfId="7" applyFont="1" applyBorder="1" applyAlignment="1">
      <alignment horizontal="center"/>
    </xf>
    <xf numFmtId="0" fontId="9" fillId="0" borderId="10" xfId="7" applyFont="1" applyBorder="1" applyAlignment="1">
      <alignment vertical="center"/>
    </xf>
    <xf numFmtId="0" fontId="9" fillId="0" borderId="10" xfId="7" applyFont="1" applyBorder="1"/>
    <xf numFmtId="172" fontId="9" fillId="0" borderId="10" xfId="8" applyNumberFormat="1" applyFont="1" applyFill="1" applyBorder="1" applyAlignment="1">
      <alignment horizontal="center" vertical="center"/>
    </xf>
    <xf numFmtId="165" fontId="23" fillId="0" borderId="0" xfId="7" applyNumberFormat="1" applyFont="1"/>
    <xf numFmtId="165" fontId="23" fillId="0" borderId="0" xfId="8" applyNumberFormat="1" applyFont="1"/>
    <xf numFmtId="0" fontId="9" fillId="0" borderId="2" xfId="0" applyFont="1" applyBorder="1"/>
    <xf numFmtId="37" fontId="12" fillId="0" borderId="2" xfId="0" applyNumberFormat="1" applyFont="1" applyBorder="1" applyAlignment="1">
      <alignment horizontal="center" vertical="center" wrapText="1"/>
    </xf>
    <xf numFmtId="2" fontId="12" fillId="0" borderId="2" xfId="0" applyNumberFormat="1" applyFont="1" applyBorder="1"/>
    <xf numFmtId="2" fontId="9" fillId="0" borderId="2" xfId="0" applyNumberFormat="1" applyFont="1" applyBorder="1" applyAlignment="1">
      <alignment vertical="center"/>
    </xf>
    <xf numFmtId="0" fontId="24" fillId="0" borderId="2" xfId="0" applyFont="1" applyBorder="1" applyAlignment="1">
      <alignment horizontal="center" vertical="center" wrapText="1"/>
    </xf>
    <xf numFmtId="37" fontId="2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 fontId="28" fillId="0" borderId="2" xfId="0" applyNumberFormat="1" applyFont="1" applyFill="1" applyBorder="1" applyAlignment="1">
      <alignment vertical="center"/>
    </xf>
    <xf numFmtId="165" fontId="12" fillId="0" borderId="2" xfId="0" applyNumberFormat="1" applyFont="1" applyBorder="1" applyAlignment="1">
      <alignment horizontal="right" vertical="center" wrapText="1"/>
    </xf>
    <xf numFmtId="0" fontId="9" fillId="0" borderId="2" xfId="0" applyFont="1" applyBorder="1" applyAlignment="1">
      <alignment vertical="center" wrapText="1"/>
    </xf>
    <xf numFmtId="165" fontId="9" fillId="0" borderId="2" xfId="0" applyNumberFormat="1" applyFont="1" applyBorder="1" applyAlignment="1">
      <alignment horizontal="right" vertical="center" wrapText="1"/>
    </xf>
    <xf numFmtId="43" fontId="9" fillId="0" borderId="2" xfId="0" applyNumberFormat="1" applyFont="1" applyBorder="1" applyAlignment="1">
      <alignment vertical="center"/>
    </xf>
    <xf numFmtId="43" fontId="12" fillId="0" borderId="2" xfId="0" applyNumberFormat="1" applyFont="1" applyBorder="1" applyAlignment="1">
      <alignment vertical="center"/>
    </xf>
    <xf numFmtId="2" fontId="12" fillId="0" borderId="2" xfId="0" applyNumberFormat="1" applyFont="1" applyBorder="1" applyAlignment="1">
      <alignment vertical="center"/>
    </xf>
    <xf numFmtId="0" fontId="12" fillId="0" borderId="2" xfId="0" applyFont="1" applyFill="1" applyBorder="1" applyAlignment="1">
      <alignment horizontal="center" vertical="center" wrapText="1"/>
    </xf>
    <xf numFmtId="0" fontId="12" fillId="0" borderId="2" xfId="0" applyFont="1" applyFill="1" applyBorder="1" applyAlignment="1">
      <alignment vertical="center" wrapText="1"/>
    </xf>
    <xf numFmtId="165" fontId="12" fillId="0" borderId="2" xfId="0" applyNumberFormat="1" applyFont="1" applyFill="1" applyBorder="1" applyAlignment="1">
      <alignment horizontal="right" vertical="center" wrapText="1"/>
    </xf>
    <xf numFmtId="43" fontId="12" fillId="0" borderId="2" xfId="0" applyNumberFormat="1" applyFont="1" applyFill="1" applyBorder="1" applyAlignment="1">
      <alignment vertical="center"/>
    </xf>
    <xf numFmtId="2" fontId="12" fillId="0" borderId="2" xfId="0" applyNumberFormat="1" applyFont="1" applyFill="1" applyBorder="1" applyAlignment="1">
      <alignment vertical="center"/>
    </xf>
    <xf numFmtId="0" fontId="12" fillId="0" borderId="0" xfId="0" applyFont="1" applyFill="1"/>
    <xf numFmtId="0" fontId="13" fillId="0" borderId="0" xfId="0" applyFont="1" applyAlignment="1">
      <alignment horizontal="left" vertical="center" wrapText="1"/>
    </xf>
    <xf numFmtId="0" fontId="26" fillId="0" borderId="0" xfId="0" applyFont="1" applyAlignment="1">
      <alignment horizontal="center" vertical="center"/>
    </xf>
    <xf numFmtId="0" fontId="27" fillId="0" borderId="0" xfId="0" applyFont="1" applyAlignment="1">
      <alignment horizontal="center" vertical="center" wrapText="1"/>
    </xf>
    <xf numFmtId="0" fontId="24" fillId="0" borderId="2" xfId="0" applyFont="1" applyBorder="1" applyAlignment="1">
      <alignment horizontal="center" vertical="center"/>
    </xf>
    <xf numFmtId="0" fontId="24" fillId="0" borderId="2"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 xfId="0" applyFont="1" applyBorder="1" applyAlignment="1">
      <alignment horizontal="center" vertical="center" wrapText="1"/>
    </xf>
    <xf numFmtId="0" fontId="14" fillId="0" borderId="0" xfId="0" applyFont="1" applyAlignment="1">
      <alignment horizontal="right"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165" fontId="31" fillId="0" borderId="2" xfId="0" applyNumberFormat="1" applyFont="1" applyBorder="1" applyAlignment="1">
      <alignment horizontal="center" vertical="center" wrapText="1"/>
    </xf>
    <xf numFmtId="165" fontId="32" fillId="0" borderId="0" xfId="0" applyNumberFormat="1" applyFont="1" applyAlignment="1">
      <alignment horizontal="right" vertical="center" wrapText="1"/>
    </xf>
    <xf numFmtId="0" fontId="31" fillId="0" borderId="2" xfId="0" applyFont="1" applyBorder="1" applyAlignment="1">
      <alignment horizontal="center" vertical="center" wrapText="1"/>
    </xf>
    <xf numFmtId="165" fontId="31" fillId="0" borderId="6" xfId="0" applyNumberFormat="1" applyFont="1" applyBorder="1" applyAlignment="1">
      <alignment horizontal="center" vertical="center" wrapText="1"/>
    </xf>
    <xf numFmtId="165" fontId="31" fillId="0" borderId="1" xfId="0" applyNumberFormat="1" applyFont="1" applyBorder="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 fillId="0" borderId="0" xfId="0" applyFont="1" applyAlignment="1">
      <alignment horizontal="right" vertical="center" wrapText="1"/>
    </xf>
    <xf numFmtId="37" fontId="24" fillId="0" borderId="2" xfId="0" applyNumberFormat="1" applyFont="1" applyBorder="1" applyAlignment="1">
      <alignment horizontal="center" vertical="center" wrapText="1"/>
    </xf>
    <xf numFmtId="165" fontId="25" fillId="0" borderId="0" xfId="0" applyNumberFormat="1" applyFont="1" applyAlignment="1">
      <alignment horizontal="right" vertical="center" wrapText="1"/>
    </xf>
    <xf numFmtId="0" fontId="15" fillId="0" borderId="0" xfId="0" applyFont="1" applyAlignment="1">
      <alignment horizontal="left" vertical="center" wrapText="1"/>
    </xf>
    <xf numFmtId="165" fontId="12" fillId="0" borderId="0" xfId="0" applyNumberFormat="1" applyFont="1" applyAlignment="1">
      <alignment horizontal="right" vertical="center" wrapText="1"/>
    </xf>
    <xf numFmtId="0" fontId="12" fillId="0" borderId="0" xfId="0" applyFont="1" applyAlignment="1">
      <alignment horizontal="center" vertical="center"/>
    </xf>
    <xf numFmtId="0" fontId="13" fillId="0" borderId="0" xfId="0" applyFont="1" applyAlignment="1">
      <alignment horizontal="center" vertical="center"/>
    </xf>
    <xf numFmtId="165" fontId="13" fillId="0" borderId="0" xfId="0" applyNumberFormat="1" applyFont="1" applyAlignment="1">
      <alignment horizontal="right" vertical="center"/>
    </xf>
    <xf numFmtId="0" fontId="12" fillId="0" borderId="2" xfId="0" applyFont="1" applyBorder="1" applyAlignment="1">
      <alignment horizontal="center" vertical="center" wrapText="1"/>
    </xf>
    <xf numFmtId="165" fontId="12" fillId="0" borderId="2" xfId="0" applyNumberFormat="1" applyFont="1" applyBorder="1" applyAlignment="1">
      <alignment horizontal="center" vertical="center" wrapText="1"/>
    </xf>
    <xf numFmtId="3" fontId="42" fillId="0" borderId="0" xfId="0" applyNumberFormat="1" applyFont="1" applyAlignment="1">
      <alignment horizontal="center" vertical="center" wrapText="1"/>
    </xf>
    <xf numFmtId="3" fontId="38" fillId="0" borderId="0" xfId="0" applyNumberFormat="1" applyFont="1" applyAlignment="1">
      <alignment horizontal="right" vertical="center" wrapText="1"/>
    </xf>
    <xf numFmtId="0" fontId="38" fillId="2" borderId="0" xfId="0" applyFont="1" applyFill="1" applyAlignment="1">
      <alignment horizontal="center" vertical="center"/>
    </xf>
    <xf numFmtId="0" fontId="40" fillId="0" borderId="0" xfId="0" applyFont="1" applyAlignment="1">
      <alignment horizontal="center" vertical="center"/>
    </xf>
    <xf numFmtId="3" fontId="40" fillId="0" borderId="5" xfId="0" applyNumberFormat="1" applyFont="1" applyBorder="1" applyAlignment="1">
      <alignment horizontal="center" vertical="center"/>
    </xf>
    <xf numFmtId="0" fontId="38" fillId="0" borderId="2" xfId="0" applyFont="1" applyBorder="1" applyAlignment="1">
      <alignment horizontal="center" vertical="center" wrapText="1"/>
    </xf>
    <xf numFmtId="3" fontId="38" fillId="0" borderId="2" xfId="0" applyNumberFormat="1" applyFont="1" applyBorder="1" applyAlignment="1">
      <alignment horizontal="center" vertical="center" wrapText="1"/>
    </xf>
    <xf numFmtId="3" fontId="38" fillId="0" borderId="12" xfId="0" applyNumberFormat="1" applyFont="1" applyBorder="1" applyAlignment="1">
      <alignment horizontal="center" vertical="center" wrapText="1"/>
    </xf>
    <xf numFmtId="3" fontId="38" fillId="0" borderId="3" xfId="0" applyNumberFormat="1" applyFont="1" applyBorder="1" applyAlignment="1">
      <alignment horizontal="center" vertical="center" wrapText="1"/>
    </xf>
    <xf numFmtId="165" fontId="12" fillId="0" borderId="12" xfId="0" applyNumberFormat="1" applyFont="1" applyBorder="1" applyAlignment="1">
      <alignment horizontal="right" vertical="center" wrapText="1"/>
    </xf>
    <xf numFmtId="165" fontId="12" fillId="0" borderId="3" xfId="0" applyNumberFormat="1" applyFont="1" applyBorder="1" applyAlignment="1">
      <alignment horizontal="right" vertical="center" wrapText="1"/>
    </xf>
    <xf numFmtId="165" fontId="14" fillId="0" borderId="5" xfId="0" applyNumberFormat="1" applyFont="1" applyBorder="1" applyAlignment="1">
      <alignment horizontal="center" vertical="center"/>
    </xf>
    <xf numFmtId="0" fontId="49" fillId="0" borderId="0" xfId="0" applyFont="1" applyAlignment="1">
      <alignment horizontal="center" vertical="center"/>
    </xf>
    <xf numFmtId="0" fontId="44" fillId="0" borderId="0" xfId="0" applyFont="1" applyAlignment="1">
      <alignment horizontal="left" vertical="center" wrapText="1"/>
    </xf>
    <xf numFmtId="0" fontId="46" fillId="0" borderId="0" xfId="0" applyFont="1" applyAlignment="1">
      <alignment horizontal="right" vertical="center" wrapText="1"/>
    </xf>
    <xf numFmtId="0" fontId="46" fillId="0" borderId="0" xfId="0" applyFont="1" applyAlignment="1">
      <alignment horizontal="left" vertical="center" wrapText="1"/>
    </xf>
    <xf numFmtId="0" fontId="46" fillId="0" borderId="0" xfId="0" applyFont="1" applyAlignment="1">
      <alignment horizontal="center" vertical="center"/>
    </xf>
    <xf numFmtId="0" fontId="46" fillId="0" borderId="13" xfId="0" applyFont="1" applyBorder="1" applyAlignment="1">
      <alignment horizontal="center" vertical="center" wrapText="1"/>
    </xf>
    <xf numFmtId="0" fontId="46" fillId="0" borderId="16" xfId="0" applyFont="1" applyBorder="1" applyAlignment="1">
      <alignment horizontal="center" vertical="center" wrapText="1"/>
    </xf>
    <xf numFmtId="0" fontId="46" fillId="0" borderId="14" xfId="0" applyFont="1" applyBorder="1" applyAlignment="1">
      <alignment horizontal="center" vertical="center" wrapText="1"/>
    </xf>
    <xf numFmtId="0" fontId="46" fillId="0" borderId="2" xfId="0" applyFont="1" applyBorder="1" applyAlignment="1">
      <alignment horizontal="center" vertical="center" wrapText="1"/>
    </xf>
    <xf numFmtId="0" fontId="46" fillId="0" borderId="15" xfId="0" applyFont="1" applyBorder="1" applyAlignment="1">
      <alignment horizontal="center" vertical="center" wrapText="1"/>
    </xf>
    <xf numFmtId="0" fontId="46" fillId="0" borderId="17" xfId="0" applyFont="1" applyBorder="1" applyAlignment="1">
      <alignment horizontal="center" vertical="center" wrapText="1"/>
    </xf>
    <xf numFmtId="0" fontId="52" fillId="0" borderId="0" xfId="7" applyFont="1" applyAlignment="1">
      <alignment horizontal="center" vertical="center" wrapText="1"/>
    </xf>
    <xf numFmtId="3" fontId="53" fillId="0" borderId="5" xfId="7" applyNumberFormat="1" applyFont="1" applyBorder="1" applyAlignment="1">
      <alignment horizontal="center" vertical="center"/>
    </xf>
    <xf numFmtId="0" fontId="53" fillId="0" borderId="5" xfId="7" applyFont="1" applyBorder="1" applyAlignment="1">
      <alignment horizontal="center" vertical="center"/>
    </xf>
    <xf numFmtId="0" fontId="12" fillId="0" borderId="6" xfId="7" applyFont="1" applyBorder="1" applyAlignment="1">
      <alignment horizontal="center" vertical="center"/>
    </xf>
    <xf numFmtId="0" fontId="12" fillId="0" borderId="9" xfId="7" applyFont="1" applyBorder="1" applyAlignment="1">
      <alignment horizontal="center" vertical="center"/>
    </xf>
    <xf numFmtId="0" fontId="12" fillId="0" borderId="1" xfId="7" applyFont="1" applyBorder="1" applyAlignment="1">
      <alignment horizontal="center" vertical="center"/>
    </xf>
    <xf numFmtId="0" fontId="12" fillId="0" borderId="25" xfId="7" applyFont="1" applyBorder="1" applyAlignment="1">
      <alignment horizontal="center" vertical="center" wrapText="1"/>
    </xf>
    <xf numFmtId="0" fontId="12" fillId="0" borderId="26" xfId="7" applyFont="1" applyBorder="1" applyAlignment="1">
      <alignment horizontal="center" vertical="center" wrapText="1"/>
    </xf>
    <xf numFmtId="0" fontId="12" fillId="0" borderId="27" xfId="7" applyFont="1" applyBorder="1" applyAlignment="1">
      <alignment horizontal="center" vertical="center" wrapText="1"/>
    </xf>
    <xf numFmtId="0" fontId="12" fillId="0" borderId="29" xfId="7" applyFont="1" applyBorder="1" applyAlignment="1">
      <alignment horizontal="center" vertical="center" wrapText="1"/>
    </xf>
    <xf numFmtId="0" fontId="12" fillId="0" borderId="5" xfId="7" applyFont="1" applyBorder="1" applyAlignment="1">
      <alignment horizontal="center" vertical="center" wrapText="1"/>
    </xf>
    <xf numFmtId="0" fontId="12" fillId="0" borderId="30" xfId="7" applyFont="1" applyBorder="1" applyAlignment="1">
      <alignment horizontal="center" vertical="center" wrapText="1"/>
    </xf>
    <xf numFmtId="0" fontId="12" fillId="0" borderId="12" xfId="7" applyFont="1" applyBorder="1" applyAlignment="1">
      <alignment horizontal="center" vertical="center"/>
    </xf>
    <xf numFmtId="0" fontId="12" fillId="0" borderId="28" xfId="7" applyFont="1" applyBorder="1" applyAlignment="1">
      <alignment horizontal="center" vertical="center"/>
    </xf>
    <xf numFmtId="0" fontId="12" fillId="0" borderId="6" xfId="7" applyFont="1" applyBorder="1" applyAlignment="1">
      <alignment horizontal="center" vertical="center" wrapText="1"/>
    </xf>
    <xf numFmtId="0" fontId="12" fillId="0" borderId="9" xfId="7" applyFont="1" applyBorder="1" applyAlignment="1">
      <alignment horizontal="center" vertical="center" wrapText="1"/>
    </xf>
    <xf numFmtId="0" fontId="12" fillId="0" borderId="1" xfId="7" applyFont="1" applyBorder="1" applyAlignment="1">
      <alignment horizontal="center" vertical="center" wrapText="1"/>
    </xf>
    <xf numFmtId="0" fontId="12" fillId="0" borderId="28" xfId="7" applyFont="1" applyBorder="1" applyAlignment="1">
      <alignment horizontal="center" vertical="center" wrapText="1"/>
    </xf>
    <xf numFmtId="0" fontId="12" fillId="0" borderId="3" xfId="7" applyFont="1" applyBorder="1" applyAlignment="1">
      <alignment horizontal="center" vertical="center" wrapText="1"/>
    </xf>
    <xf numFmtId="0" fontId="12" fillId="0" borderId="12" xfId="7" applyFont="1" applyBorder="1" applyAlignment="1">
      <alignment horizontal="center" vertical="center" wrapText="1"/>
    </xf>
    <xf numFmtId="3" fontId="12" fillId="0" borderId="2" xfId="0" applyNumberFormat="1" applyFont="1" applyBorder="1" applyAlignment="1">
      <alignment horizontal="right" vertical="center" wrapText="1"/>
    </xf>
    <xf numFmtId="165" fontId="12" fillId="0" borderId="2" xfId="0" applyNumberFormat="1" applyFont="1" applyBorder="1" applyAlignment="1">
      <alignment horizontal="right"/>
    </xf>
    <xf numFmtId="165" fontId="13" fillId="0" borderId="0" xfId="0" applyNumberFormat="1" applyFont="1" applyAlignment="1">
      <alignment horizontal="center" vertical="center" wrapText="1"/>
    </xf>
    <xf numFmtId="165" fontId="12" fillId="0" borderId="0" xfId="0" applyNumberFormat="1" applyFont="1"/>
    <xf numFmtId="4" fontId="12" fillId="0" borderId="2" xfId="0" applyNumberFormat="1" applyFont="1" applyBorder="1" applyAlignment="1">
      <alignment horizontal="right" vertical="center" wrapText="1"/>
    </xf>
    <xf numFmtId="4" fontId="9" fillId="0" borderId="2" xfId="0" applyNumberFormat="1" applyFont="1" applyBorder="1" applyAlignment="1">
      <alignment horizontal="right" vertical="center" wrapText="1"/>
    </xf>
    <xf numFmtId="4" fontId="12" fillId="0" borderId="2" xfId="0" applyNumberFormat="1" applyFont="1" applyFill="1" applyBorder="1" applyAlignment="1">
      <alignment horizontal="right" vertical="center" wrapText="1"/>
    </xf>
    <xf numFmtId="4" fontId="24" fillId="0" borderId="2" xfId="0" applyNumberFormat="1" applyFont="1" applyBorder="1"/>
    <xf numFmtId="4" fontId="39" fillId="0" borderId="10" xfId="0" applyNumberFormat="1" applyFont="1" applyBorder="1" applyAlignment="1">
      <alignment horizontal="center" vertical="center" wrapText="1"/>
    </xf>
    <xf numFmtId="4" fontId="39" fillId="0" borderId="2" xfId="0" applyNumberFormat="1" applyFont="1" applyBorder="1" applyAlignment="1">
      <alignment horizontal="center" vertical="center" wrapText="1"/>
    </xf>
    <xf numFmtId="4" fontId="39" fillId="0" borderId="11" xfId="0" applyNumberFormat="1" applyFont="1" applyBorder="1" applyAlignment="1">
      <alignment horizontal="center" vertical="center" wrapText="1"/>
    </xf>
    <xf numFmtId="4" fontId="12" fillId="0" borderId="7" xfId="0" applyNumberFormat="1" applyFont="1" applyBorder="1" applyAlignment="1">
      <alignment horizontal="center" vertical="center" wrapText="1"/>
    </xf>
    <xf numFmtId="4" fontId="12" fillId="0" borderId="8" xfId="0" applyNumberFormat="1" applyFont="1" applyBorder="1" applyAlignment="1">
      <alignment horizontal="center" vertical="center" wrapText="1"/>
    </xf>
    <xf numFmtId="4" fontId="9" fillId="0" borderId="8" xfId="0" applyNumberFormat="1" applyFont="1" applyBorder="1" applyAlignment="1">
      <alignment horizontal="center" vertical="center" wrapText="1"/>
    </xf>
    <xf numFmtId="4" fontId="9" fillId="0" borderId="8" xfId="0" applyNumberFormat="1" applyFont="1" applyBorder="1" applyAlignment="1">
      <alignment vertical="center" wrapText="1"/>
    </xf>
    <xf numFmtId="0" fontId="52" fillId="0" borderId="0" xfId="7" applyFont="1" applyAlignment="1">
      <alignment horizontal="center"/>
    </xf>
    <xf numFmtId="4" fontId="12" fillId="0" borderId="0" xfId="0" applyNumberFormat="1" applyFont="1"/>
    <xf numFmtId="0" fontId="1" fillId="0" borderId="0" xfId="0" applyFont="1" applyAlignment="1">
      <alignment vertical="center"/>
    </xf>
    <xf numFmtId="0" fontId="25" fillId="0" borderId="5" xfId="0" applyFont="1" applyBorder="1" applyAlignment="1">
      <alignment horizontal="center" vertical="center"/>
    </xf>
    <xf numFmtId="0" fontId="14" fillId="0" borderId="0" xfId="0" applyFont="1" applyAlignment="1">
      <alignment horizontal="center" vertical="center" wrapText="1"/>
    </xf>
  </cellXfs>
  <cellStyles count="9">
    <cellStyle name="?_x005f_x001d_??%U©÷u&amp;H©÷9_x005f_x0008_? s_x005f_x000a__x005f_x0007__x005f_x0001__x005f_x0001_?_x005f_x0002_?????? 2" xfId="2"/>
    <cellStyle name="Comma 2" xfId="6"/>
    <cellStyle name="Comma 3" xfId="8"/>
    <cellStyle name="Normal" xfId="0" builtinId="0"/>
    <cellStyle name="Normal 2" xfId="4"/>
    <cellStyle name="Normal 2 4" xfId="5"/>
    <cellStyle name="Normal 3" xfId="7"/>
    <cellStyle name="Normal 4 2 2" xfId="3"/>
    <cellStyle name="Style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uyen\Downloads\01-15-%20Mau%20bieu%20theo%20TT%20342%20(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ieu%20thu%20chi%202024,%20PB%202025%20(S&#7917;a%2005.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uyen\Downloads\2.%20PL.%20KHV%20&#272;TC%20n&#259;m%202024;%20d&#7921;%20ki&#7871;n%20%20KH%202025.%20M.te%20(V%2006.11)%20ok%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1-Tính chi tiết"/>
      <sheetName val="Biểu 02-B01."/>
      <sheetName val="Biểu 03-B02"/>
      <sheetName val="Biểu 04-B03"/>
      <sheetName val="B05-B18"/>
      <sheetName val="B06-B28.2022"/>
      <sheetName val="B07-B29.2"/>
      <sheetName val="B08-B31"/>
      <sheetName val="B09-B32"/>
      <sheetName val="B10-B33"/>
      <sheetName val="B11-B35"/>
      <sheetName val="B12-B06"/>
      <sheetName val="B13-CCTL"/>
      <sheetName val="B14- BS 2024"/>
      <sheetName val="B15-BS 2025"/>
    </sheetNames>
    <sheetDataSet>
      <sheetData sheetId="0" refreshError="1"/>
      <sheetData sheetId="1" refreshError="1">
        <row r="39">
          <cell r="D39">
            <v>22900</v>
          </cell>
        </row>
        <row r="40">
          <cell r="D40">
            <v>100</v>
          </cell>
          <cell r="F40">
            <v>100</v>
          </cell>
        </row>
        <row r="43">
          <cell r="D43">
            <v>10000</v>
          </cell>
          <cell r="F43">
            <v>8150</v>
          </cell>
        </row>
        <row r="45">
          <cell r="D45">
            <v>1000</v>
          </cell>
        </row>
        <row r="49">
          <cell r="D49">
            <v>3000</v>
          </cell>
        </row>
        <row r="51">
          <cell r="D51">
            <v>100</v>
          </cell>
        </row>
        <row r="53">
          <cell r="D53">
            <v>1900</v>
          </cell>
        </row>
        <row r="58">
          <cell r="D58">
            <v>600</v>
          </cell>
        </row>
        <row r="59">
          <cell r="D59">
            <v>10000</v>
          </cell>
          <cell r="F59">
            <v>10000</v>
          </cell>
        </row>
        <row r="71">
          <cell r="D71">
            <v>3000</v>
          </cell>
        </row>
        <row r="72">
          <cell r="D72">
            <v>800</v>
          </cell>
        </row>
      </sheetData>
      <sheetData sheetId="2" refreshError="1"/>
      <sheetData sheetId="3" refreshError="1"/>
      <sheetData sheetId="4" refreshError="1"/>
      <sheetData sheetId="5" refreshError="1">
        <row r="4">
          <cell r="A4" t="str">
            <v>(Biểu kèm theo Báo cáo  số:                   /BC-UBND ngày    /11/2024 của UBND huyện Mường Tè)</v>
          </cell>
        </row>
      </sheetData>
      <sheetData sheetId="6" refreshError="1">
        <row r="4">
          <cell r="A4" t="str">
            <v>(Biểu kèm theo Báo cáo  số:                   /BC-UBND ngày    /11/2024 của UBND huyện Mường Tè)</v>
          </cell>
        </row>
      </sheetData>
      <sheetData sheetId="7" refreshError="1">
        <row r="4">
          <cell r="A4" t="str">
            <v>(Biểu kèm theo Báo cáo  số:                   /BC-UBND ngày    /11/2024 của UBND huyện Mường Tè)</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1-Thu 2024 (30.11)"/>
      <sheetName val="B02-Chi 2024 (30.11)"/>
      <sheetName val="B04- Thu 2025 (30.11)"/>
      <sheetName val="B05-Chi 2025"/>
    </sheetNames>
    <sheetDataSet>
      <sheetData sheetId="0"/>
      <sheetData sheetId="1"/>
      <sheetData sheetId="2"/>
      <sheetData sheetId="3">
        <row r="12">
          <cell r="C12">
            <v>8000</v>
          </cell>
        </row>
        <row r="42">
          <cell r="C42">
            <v>3000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Biểu TH"/>
      <sheetName val="Biểu 1 NSTW"/>
      <sheetName val="Biểu 2 NSDP"/>
      <sheetName val="Bieu 6 thang MTQG"/>
      <sheetName val="PL3_DK 2025"/>
      <sheetName val="PL2_MTQG"/>
      <sheetName val="Biểu QT"/>
      <sheetName val="PL3_ KH von keo dai sang 2024"/>
      <sheetName val="PL4 tình hình các "/>
      <sheetName val="PL5 các văn bản chỉ đao"/>
      <sheetName val="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ow r="4">
          <cell r="A4" t="str">
            <v>(Kèm theo Báo cáo số        /UBND-TH, ngày       tháng 11 năm 2024 của UBND huyện Mường Tè)</v>
          </cell>
        </row>
        <row r="23">
          <cell r="P23">
            <v>42713</v>
          </cell>
          <cell r="Q23">
            <v>25331.273999999998</v>
          </cell>
          <cell r="AB23">
            <v>39532.979999999996</v>
          </cell>
        </row>
      </sheetData>
      <sheetData sheetId="179"/>
      <sheetData sheetId="180"/>
      <sheetData sheetId="181">
        <row r="11">
          <cell r="Q11">
            <v>1102.1669999999999</v>
          </cell>
          <cell r="R11">
            <v>1015.9200000000001</v>
          </cell>
          <cell r="T11">
            <v>12.213999999999999</v>
          </cell>
          <cell r="W11">
            <v>2487</v>
          </cell>
          <cell r="AA11">
            <v>1589.0189999999998</v>
          </cell>
          <cell r="AS11">
            <v>2484</v>
          </cell>
        </row>
        <row r="34">
          <cell r="Q34">
            <v>1066.9219999999998</v>
          </cell>
          <cell r="R34">
            <v>552.80200000000002</v>
          </cell>
          <cell r="T34">
            <v>6129.0959999999995</v>
          </cell>
          <cell r="U34">
            <v>2538.587</v>
          </cell>
          <cell r="W34">
            <v>53216.999999999985</v>
          </cell>
          <cell r="AA34">
            <v>20755.351000000002</v>
          </cell>
          <cell r="AS34">
            <v>32454</v>
          </cell>
        </row>
        <row r="64">
          <cell r="Q64">
            <v>1842.1479999999999</v>
          </cell>
          <cell r="R64">
            <v>0.105</v>
          </cell>
          <cell r="T64">
            <v>9754.7391360000001</v>
          </cell>
          <cell r="U64">
            <v>1388.1410000000003</v>
          </cell>
          <cell r="W64">
            <v>93013</v>
          </cell>
          <cell r="AA64">
            <v>44883.404919000008</v>
          </cell>
          <cell r="AS64">
            <v>105858</v>
          </cell>
        </row>
      </sheetData>
      <sheetData sheetId="182">
        <row r="10">
          <cell r="K10">
            <v>3067.7159999999999</v>
          </cell>
        </row>
      </sheetData>
      <sheetData sheetId="183">
        <row r="10">
          <cell r="H10">
            <v>2156.4859999999999</v>
          </cell>
          <cell r="L10">
            <v>906.48599999999999</v>
          </cell>
        </row>
      </sheetData>
      <sheetData sheetId="184"/>
      <sheetData sheetId="185"/>
      <sheetData sheetId="18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Q45"/>
  <sheetViews>
    <sheetView topLeftCell="A16" zoomScaleNormal="100" workbookViewId="0">
      <pane xSplit="1" topLeftCell="B1" activePane="topRight" state="frozen"/>
      <selection pane="topRight" activeCell="D22" sqref="D22"/>
    </sheetView>
  </sheetViews>
  <sheetFormatPr defaultRowHeight="15"/>
  <cols>
    <col min="1" max="1" width="7.42578125" style="56" customWidth="1"/>
    <col min="2" max="2" width="58" style="56" customWidth="1"/>
    <col min="3" max="3" width="22.42578125" style="56" customWidth="1"/>
    <col min="4" max="5" width="15.7109375" style="56" customWidth="1"/>
    <col min="6" max="6" width="16" style="84" customWidth="1"/>
    <col min="7" max="7" width="13.5703125" style="56" customWidth="1"/>
    <col min="8" max="8" width="16.7109375" style="56" hidden="1" customWidth="1"/>
    <col min="9" max="9" width="17.7109375" style="56" hidden="1" customWidth="1"/>
    <col min="10" max="10" width="12.7109375" style="56" hidden="1" customWidth="1"/>
    <col min="11" max="11" width="17.85546875" style="85" hidden="1" customWidth="1"/>
    <col min="12" max="13" width="15.42578125" style="57" customWidth="1"/>
    <col min="14" max="17" width="9.140625" style="57"/>
    <col min="18" max="253" width="9.140625" style="56"/>
    <col min="254" max="254" width="5.85546875" style="56" customWidth="1"/>
    <col min="255" max="255" width="71.42578125" style="56" customWidth="1"/>
    <col min="256" max="260" width="13.5703125" style="56" customWidth="1"/>
    <col min="261" max="261" width="9.140625" style="56"/>
    <col min="262" max="266" width="13.28515625" style="56" customWidth="1"/>
    <col min="267" max="509" width="9.140625" style="56"/>
    <col min="510" max="510" width="5.85546875" style="56" customWidth="1"/>
    <col min="511" max="511" width="71.42578125" style="56" customWidth="1"/>
    <col min="512" max="516" width="13.5703125" style="56" customWidth="1"/>
    <col min="517" max="517" width="9.140625" style="56"/>
    <col min="518" max="522" width="13.28515625" style="56" customWidth="1"/>
    <col min="523" max="765" width="9.140625" style="56"/>
    <col min="766" max="766" width="5.85546875" style="56" customWidth="1"/>
    <col min="767" max="767" width="71.42578125" style="56" customWidth="1"/>
    <col min="768" max="772" width="13.5703125" style="56" customWidth="1"/>
    <col min="773" max="773" width="9.140625" style="56"/>
    <col min="774" max="778" width="13.28515625" style="56" customWidth="1"/>
    <col min="779" max="1021" width="9.140625" style="56"/>
    <col min="1022" max="1022" width="5.85546875" style="56" customWidth="1"/>
    <col min="1023" max="1023" width="71.42578125" style="56" customWidth="1"/>
    <col min="1024" max="1028" width="13.5703125" style="56" customWidth="1"/>
    <col min="1029" max="1029" width="9.140625" style="56"/>
    <col min="1030" max="1034" width="13.28515625" style="56" customWidth="1"/>
    <col min="1035" max="1277" width="9.140625" style="56"/>
    <col min="1278" max="1278" width="5.85546875" style="56" customWidth="1"/>
    <col min="1279" max="1279" width="71.42578125" style="56" customWidth="1"/>
    <col min="1280" max="1284" width="13.5703125" style="56" customWidth="1"/>
    <col min="1285" max="1285" width="9.140625" style="56"/>
    <col min="1286" max="1290" width="13.28515625" style="56" customWidth="1"/>
    <col min="1291" max="1533" width="9.140625" style="56"/>
    <col min="1534" max="1534" width="5.85546875" style="56" customWidth="1"/>
    <col min="1535" max="1535" width="71.42578125" style="56" customWidth="1"/>
    <col min="1536" max="1540" width="13.5703125" style="56" customWidth="1"/>
    <col min="1541" max="1541" width="9.140625" style="56"/>
    <col min="1542" max="1546" width="13.28515625" style="56" customWidth="1"/>
    <col min="1547" max="1789" width="9.140625" style="56"/>
    <col min="1790" max="1790" width="5.85546875" style="56" customWidth="1"/>
    <col min="1791" max="1791" width="71.42578125" style="56" customWidth="1"/>
    <col min="1792" max="1796" width="13.5703125" style="56" customWidth="1"/>
    <col min="1797" max="1797" width="9.140625" style="56"/>
    <col min="1798" max="1802" width="13.28515625" style="56" customWidth="1"/>
    <col min="1803" max="2045" width="9.140625" style="56"/>
    <col min="2046" max="2046" width="5.85546875" style="56" customWidth="1"/>
    <col min="2047" max="2047" width="71.42578125" style="56" customWidth="1"/>
    <col min="2048" max="2052" width="13.5703125" style="56" customWidth="1"/>
    <col min="2053" max="2053" width="9.140625" style="56"/>
    <col min="2054" max="2058" width="13.28515625" style="56" customWidth="1"/>
    <col min="2059" max="2301" width="9.140625" style="56"/>
    <col min="2302" max="2302" width="5.85546875" style="56" customWidth="1"/>
    <col min="2303" max="2303" width="71.42578125" style="56" customWidth="1"/>
    <col min="2304" max="2308" width="13.5703125" style="56" customWidth="1"/>
    <col min="2309" max="2309" width="9.140625" style="56"/>
    <col min="2310" max="2314" width="13.28515625" style="56" customWidth="1"/>
    <col min="2315" max="2557" width="9.140625" style="56"/>
    <col min="2558" max="2558" width="5.85546875" style="56" customWidth="1"/>
    <col min="2559" max="2559" width="71.42578125" style="56" customWidth="1"/>
    <col min="2560" max="2564" width="13.5703125" style="56" customWidth="1"/>
    <col min="2565" max="2565" width="9.140625" style="56"/>
    <col min="2566" max="2570" width="13.28515625" style="56" customWidth="1"/>
    <col min="2571" max="2813" width="9.140625" style="56"/>
    <col min="2814" max="2814" width="5.85546875" style="56" customWidth="1"/>
    <col min="2815" max="2815" width="71.42578125" style="56" customWidth="1"/>
    <col min="2816" max="2820" width="13.5703125" style="56" customWidth="1"/>
    <col min="2821" max="2821" width="9.140625" style="56"/>
    <col min="2822" max="2826" width="13.28515625" style="56" customWidth="1"/>
    <col min="2827" max="3069" width="9.140625" style="56"/>
    <col min="3070" max="3070" width="5.85546875" style="56" customWidth="1"/>
    <col min="3071" max="3071" width="71.42578125" style="56" customWidth="1"/>
    <col min="3072" max="3076" width="13.5703125" style="56" customWidth="1"/>
    <col min="3077" max="3077" width="9.140625" style="56"/>
    <col min="3078" max="3082" width="13.28515625" style="56" customWidth="1"/>
    <col min="3083" max="3325" width="9.140625" style="56"/>
    <col min="3326" max="3326" width="5.85546875" style="56" customWidth="1"/>
    <col min="3327" max="3327" width="71.42578125" style="56" customWidth="1"/>
    <col min="3328" max="3332" width="13.5703125" style="56" customWidth="1"/>
    <col min="3333" max="3333" width="9.140625" style="56"/>
    <col min="3334" max="3338" width="13.28515625" style="56" customWidth="1"/>
    <col min="3339" max="3581" width="9.140625" style="56"/>
    <col min="3582" max="3582" width="5.85546875" style="56" customWidth="1"/>
    <col min="3583" max="3583" width="71.42578125" style="56" customWidth="1"/>
    <col min="3584" max="3588" width="13.5703125" style="56" customWidth="1"/>
    <col min="3589" max="3589" width="9.140625" style="56"/>
    <col min="3590" max="3594" width="13.28515625" style="56" customWidth="1"/>
    <col min="3595" max="3837" width="9.140625" style="56"/>
    <col min="3838" max="3838" width="5.85546875" style="56" customWidth="1"/>
    <col min="3839" max="3839" width="71.42578125" style="56" customWidth="1"/>
    <col min="3840" max="3844" width="13.5703125" style="56" customWidth="1"/>
    <col min="3845" max="3845" width="9.140625" style="56"/>
    <col min="3846" max="3850" width="13.28515625" style="56" customWidth="1"/>
    <col min="3851" max="4093" width="9.140625" style="56"/>
    <col min="4094" max="4094" width="5.85546875" style="56" customWidth="1"/>
    <col min="4095" max="4095" width="71.42578125" style="56" customWidth="1"/>
    <col min="4096" max="4100" width="13.5703125" style="56" customWidth="1"/>
    <col min="4101" max="4101" width="9.140625" style="56"/>
    <col min="4102" max="4106" width="13.28515625" style="56" customWidth="1"/>
    <col min="4107" max="4349" width="9.140625" style="56"/>
    <col min="4350" max="4350" width="5.85546875" style="56" customWidth="1"/>
    <col min="4351" max="4351" width="71.42578125" style="56" customWidth="1"/>
    <col min="4352" max="4356" width="13.5703125" style="56" customWidth="1"/>
    <col min="4357" max="4357" width="9.140625" style="56"/>
    <col min="4358" max="4362" width="13.28515625" style="56" customWidth="1"/>
    <col min="4363" max="4605" width="9.140625" style="56"/>
    <col min="4606" max="4606" width="5.85546875" style="56" customWidth="1"/>
    <col min="4607" max="4607" width="71.42578125" style="56" customWidth="1"/>
    <col min="4608" max="4612" width="13.5703125" style="56" customWidth="1"/>
    <col min="4613" max="4613" width="9.140625" style="56"/>
    <col min="4614" max="4618" width="13.28515625" style="56" customWidth="1"/>
    <col min="4619" max="4861" width="9.140625" style="56"/>
    <col min="4862" max="4862" width="5.85546875" style="56" customWidth="1"/>
    <col min="4863" max="4863" width="71.42578125" style="56" customWidth="1"/>
    <col min="4864" max="4868" width="13.5703125" style="56" customWidth="1"/>
    <col min="4869" max="4869" width="9.140625" style="56"/>
    <col min="4870" max="4874" width="13.28515625" style="56" customWidth="1"/>
    <col min="4875" max="5117" width="9.140625" style="56"/>
    <col min="5118" max="5118" width="5.85546875" style="56" customWidth="1"/>
    <col min="5119" max="5119" width="71.42578125" style="56" customWidth="1"/>
    <col min="5120" max="5124" width="13.5703125" style="56" customWidth="1"/>
    <col min="5125" max="5125" width="9.140625" style="56"/>
    <col min="5126" max="5130" width="13.28515625" style="56" customWidth="1"/>
    <col min="5131" max="5373" width="9.140625" style="56"/>
    <col min="5374" max="5374" width="5.85546875" style="56" customWidth="1"/>
    <col min="5375" max="5375" width="71.42578125" style="56" customWidth="1"/>
    <col min="5376" max="5380" width="13.5703125" style="56" customWidth="1"/>
    <col min="5381" max="5381" width="9.140625" style="56"/>
    <col min="5382" max="5386" width="13.28515625" style="56" customWidth="1"/>
    <col min="5387" max="5629" width="9.140625" style="56"/>
    <col min="5630" max="5630" width="5.85546875" style="56" customWidth="1"/>
    <col min="5631" max="5631" width="71.42578125" style="56" customWidth="1"/>
    <col min="5632" max="5636" width="13.5703125" style="56" customWidth="1"/>
    <col min="5637" max="5637" width="9.140625" style="56"/>
    <col min="5638" max="5642" width="13.28515625" style="56" customWidth="1"/>
    <col min="5643" max="5885" width="9.140625" style="56"/>
    <col min="5886" max="5886" width="5.85546875" style="56" customWidth="1"/>
    <col min="5887" max="5887" width="71.42578125" style="56" customWidth="1"/>
    <col min="5888" max="5892" width="13.5703125" style="56" customWidth="1"/>
    <col min="5893" max="5893" width="9.140625" style="56"/>
    <col min="5894" max="5898" width="13.28515625" style="56" customWidth="1"/>
    <col min="5899" max="6141" width="9.140625" style="56"/>
    <col min="6142" max="6142" width="5.85546875" style="56" customWidth="1"/>
    <col min="6143" max="6143" width="71.42578125" style="56" customWidth="1"/>
    <col min="6144" max="6148" width="13.5703125" style="56" customWidth="1"/>
    <col min="6149" max="6149" width="9.140625" style="56"/>
    <col min="6150" max="6154" width="13.28515625" style="56" customWidth="1"/>
    <col min="6155" max="6397" width="9.140625" style="56"/>
    <col min="6398" max="6398" width="5.85546875" style="56" customWidth="1"/>
    <col min="6399" max="6399" width="71.42578125" style="56" customWidth="1"/>
    <col min="6400" max="6404" width="13.5703125" style="56" customWidth="1"/>
    <col min="6405" max="6405" width="9.140625" style="56"/>
    <col min="6406" max="6410" width="13.28515625" style="56" customWidth="1"/>
    <col min="6411" max="6653" width="9.140625" style="56"/>
    <col min="6654" max="6654" width="5.85546875" style="56" customWidth="1"/>
    <col min="6655" max="6655" width="71.42578125" style="56" customWidth="1"/>
    <col min="6656" max="6660" width="13.5703125" style="56" customWidth="1"/>
    <col min="6661" max="6661" width="9.140625" style="56"/>
    <col min="6662" max="6666" width="13.28515625" style="56" customWidth="1"/>
    <col min="6667" max="6909" width="9.140625" style="56"/>
    <col min="6910" max="6910" width="5.85546875" style="56" customWidth="1"/>
    <col min="6911" max="6911" width="71.42578125" style="56" customWidth="1"/>
    <col min="6912" max="6916" width="13.5703125" style="56" customWidth="1"/>
    <col min="6917" max="6917" width="9.140625" style="56"/>
    <col min="6918" max="6922" width="13.28515625" style="56" customWidth="1"/>
    <col min="6923" max="7165" width="9.140625" style="56"/>
    <col min="7166" max="7166" width="5.85546875" style="56" customWidth="1"/>
    <col min="7167" max="7167" width="71.42578125" style="56" customWidth="1"/>
    <col min="7168" max="7172" width="13.5703125" style="56" customWidth="1"/>
    <col min="7173" max="7173" width="9.140625" style="56"/>
    <col min="7174" max="7178" width="13.28515625" style="56" customWidth="1"/>
    <col min="7179" max="7421" width="9.140625" style="56"/>
    <col min="7422" max="7422" width="5.85546875" style="56" customWidth="1"/>
    <col min="7423" max="7423" width="71.42578125" style="56" customWidth="1"/>
    <col min="7424" max="7428" width="13.5703125" style="56" customWidth="1"/>
    <col min="7429" max="7429" width="9.140625" style="56"/>
    <col min="7430" max="7434" width="13.28515625" style="56" customWidth="1"/>
    <col min="7435" max="7677" width="9.140625" style="56"/>
    <col min="7678" max="7678" width="5.85546875" style="56" customWidth="1"/>
    <col min="7679" max="7679" width="71.42578125" style="56" customWidth="1"/>
    <col min="7680" max="7684" width="13.5703125" style="56" customWidth="1"/>
    <col min="7685" max="7685" width="9.140625" style="56"/>
    <col min="7686" max="7690" width="13.28515625" style="56" customWidth="1"/>
    <col min="7691" max="7933" width="9.140625" style="56"/>
    <col min="7934" max="7934" width="5.85546875" style="56" customWidth="1"/>
    <col min="7935" max="7935" width="71.42578125" style="56" customWidth="1"/>
    <col min="7936" max="7940" width="13.5703125" style="56" customWidth="1"/>
    <col min="7941" max="7941" width="9.140625" style="56"/>
    <col min="7942" max="7946" width="13.28515625" style="56" customWidth="1"/>
    <col min="7947" max="8189" width="9.140625" style="56"/>
    <col min="8190" max="8190" width="5.85546875" style="56" customWidth="1"/>
    <col min="8191" max="8191" width="71.42578125" style="56" customWidth="1"/>
    <col min="8192" max="8196" width="13.5703125" style="56" customWidth="1"/>
    <col min="8197" max="8197" width="9.140625" style="56"/>
    <col min="8198" max="8202" width="13.28515625" style="56" customWidth="1"/>
    <col min="8203" max="8445" width="9.140625" style="56"/>
    <col min="8446" max="8446" width="5.85546875" style="56" customWidth="1"/>
    <col min="8447" max="8447" width="71.42578125" style="56" customWidth="1"/>
    <col min="8448" max="8452" width="13.5703125" style="56" customWidth="1"/>
    <col min="8453" max="8453" width="9.140625" style="56"/>
    <col min="8454" max="8458" width="13.28515625" style="56" customWidth="1"/>
    <col min="8459" max="8701" width="9.140625" style="56"/>
    <col min="8702" max="8702" width="5.85546875" style="56" customWidth="1"/>
    <col min="8703" max="8703" width="71.42578125" style="56" customWidth="1"/>
    <col min="8704" max="8708" width="13.5703125" style="56" customWidth="1"/>
    <col min="8709" max="8709" width="9.140625" style="56"/>
    <col min="8710" max="8714" width="13.28515625" style="56" customWidth="1"/>
    <col min="8715" max="8957" width="9.140625" style="56"/>
    <col min="8958" max="8958" width="5.85546875" style="56" customWidth="1"/>
    <col min="8959" max="8959" width="71.42578125" style="56" customWidth="1"/>
    <col min="8960" max="8964" width="13.5703125" style="56" customWidth="1"/>
    <col min="8965" max="8965" width="9.140625" style="56"/>
    <col min="8966" max="8970" width="13.28515625" style="56" customWidth="1"/>
    <col min="8971" max="9213" width="9.140625" style="56"/>
    <col min="9214" max="9214" width="5.85546875" style="56" customWidth="1"/>
    <col min="9215" max="9215" width="71.42578125" style="56" customWidth="1"/>
    <col min="9216" max="9220" width="13.5703125" style="56" customWidth="1"/>
    <col min="9221" max="9221" width="9.140625" style="56"/>
    <col min="9222" max="9226" width="13.28515625" style="56" customWidth="1"/>
    <col min="9227" max="9469" width="9.140625" style="56"/>
    <col min="9470" max="9470" width="5.85546875" style="56" customWidth="1"/>
    <col min="9471" max="9471" width="71.42578125" style="56" customWidth="1"/>
    <col min="9472" max="9476" width="13.5703125" style="56" customWidth="1"/>
    <col min="9477" max="9477" width="9.140625" style="56"/>
    <col min="9478" max="9482" width="13.28515625" style="56" customWidth="1"/>
    <col min="9483" max="9725" width="9.140625" style="56"/>
    <col min="9726" max="9726" width="5.85546875" style="56" customWidth="1"/>
    <col min="9727" max="9727" width="71.42578125" style="56" customWidth="1"/>
    <col min="9728" max="9732" width="13.5703125" style="56" customWidth="1"/>
    <col min="9733" max="9733" width="9.140625" style="56"/>
    <col min="9734" max="9738" width="13.28515625" style="56" customWidth="1"/>
    <col min="9739" max="9981" width="9.140625" style="56"/>
    <col min="9982" max="9982" width="5.85546875" style="56" customWidth="1"/>
    <col min="9983" max="9983" width="71.42578125" style="56" customWidth="1"/>
    <col min="9984" max="9988" width="13.5703125" style="56" customWidth="1"/>
    <col min="9989" max="9989" width="9.140625" style="56"/>
    <col min="9990" max="9994" width="13.28515625" style="56" customWidth="1"/>
    <col min="9995" max="10237" width="9.140625" style="56"/>
    <col min="10238" max="10238" width="5.85546875" style="56" customWidth="1"/>
    <col min="10239" max="10239" width="71.42578125" style="56" customWidth="1"/>
    <col min="10240" max="10244" width="13.5703125" style="56" customWidth="1"/>
    <col min="10245" max="10245" width="9.140625" style="56"/>
    <col min="10246" max="10250" width="13.28515625" style="56" customWidth="1"/>
    <col min="10251" max="10493" width="9.140625" style="56"/>
    <col min="10494" max="10494" width="5.85546875" style="56" customWidth="1"/>
    <col min="10495" max="10495" width="71.42578125" style="56" customWidth="1"/>
    <col min="10496" max="10500" width="13.5703125" style="56" customWidth="1"/>
    <col min="10501" max="10501" width="9.140625" style="56"/>
    <col min="10502" max="10506" width="13.28515625" style="56" customWidth="1"/>
    <col min="10507" max="10749" width="9.140625" style="56"/>
    <col min="10750" max="10750" width="5.85546875" style="56" customWidth="1"/>
    <col min="10751" max="10751" width="71.42578125" style="56" customWidth="1"/>
    <col min="10752" max="10756" width="13.5703125" style="56" customWidth="1"/>
    <col min="10757" max="10757" width="9.140625" style="56"/>
    <col min="10758" max="10762" width="13.28515625" style="56" customWidth="1"/>
    <col min="10763" max="11005" width="9.140625" style="56"/>
    <col min="11006" max="11006" width="5.85546875" style="56" customWidth="1"/>
    <col min="11007" max="11007" width="71.42578125" style="56" customWidth="1"/>
    <col min="11008" max="11012" width="13.5703125" style="56" customWidth="1"/>
    <col min="11013" max="11013" width="9.140625" style="56"/>
    <col min="11014" max="11018" width="13.28515625" style="56" customWidth="1"/>
    <col min="11019" max="11261" width="9.140625" style="56"/>
    <col min="11262" max="11262" width="5.85546875" style="56" customWidth="1"/>
    <col min="11263" max="11263" width="71.42578125" style="56" customWidth="1"/>
    <col min="11264" max="11268" width="13.5703125" style="56" customWidth="1"/>
    <col min="11269" max="11269" width="9.140625" style="56"/>
    <col min="11270" max="11274" width="13.28515625" style="56" customWidth="1"/>
    <col min="11275" max="11517" width="9.140625" style="56"/>
    <col min="11518" max="11518" width="5.85546875" style="56" customWidth="1"/>
    <col min="11519" max="11519" width="71.42578125" style="56" customWidth="1"/>
    <col min="11520" max="11524" width="13.5703125" style="56" customWidth="1"/>
    <col min="11525" max="11525" width="9.140625" style="56"/>
    <col min="11526" max="11530" width="13.28515625" style="56" customWidth="1"/>
    <col min="11531" max="11773" width="9.140625" style="56"/>
    <col min="11774" max="11774" width="5.85546875" style="56" customWidth="1"/>
    <col min="11775" max="11775" width="71.42578125" style="56" customWidth="1"/>
    <col min="11776" max="11780" width="13.5703125" style="56" customWidth="1"/>
    <col min="11781" max="11781" width="9.140625" style="56"/>
    <col min="11782" max="11786" width="13.28515625" style="56" customWidth="1"/>
    <col min="11787" max="12029" width="9.140625" style="56"/>
    <col min="12030" max="12030" width="5.85546875" style="56" customWidth="1"/>
    <col min="12031" max="12031" width="71.42578125" style="56" customWidth="1"/>
    <col min="12032" max="12036" width="13.5703125" style="56" customWidth="1"/>
    <col min="12037" max="12037" width="9.140625" style="56"/>
    <col min="12038" max="12042" width="13.28515625" style="56" customWidth="1"/>
    <col min="12043" max="12285" width="9.140625" style="56"/>
    <col min="12286" max="12286" width="5.85546875" style="56" customWidth="1"/>
    <col min="12287" max="12287" width="71.42578125" style="56" customWidth="1"/>
    <col min="12288" max="12292" width="13.5703125" style="56" customWidth="1"/>
    <col min="12293" max="12293" width="9.140625" style="56"/>
    <col min="12294" max="12298" width="13.28515625" style="56" customWidth="1"/>
    <col min="12299" max="12541" width="9.140625" style="56"/>
    <col min="12542" max="12542" width="5.85546875" style="56" customWidth="1"/>
    <col min="12543" max="12543" width="71.42578125" style="56" customWidth="1"/>
    <col min="12544" max="12548" width="13.5703125" style="56" customWidth="1"/>
    <col min="12549" max="12549" width="9.140625" style="56"/>
    <col min="12550" max="12554" width="13.28515625" style="56" customWidth="1"/>
    <col min="12555" max="12797" width="9.140625" style="56"/>
    <col min="12798" max="12798" width="5.85546875" style="56" customWidth="1"/>
    <col min="12799" max="12799" width="71.42578125" style="56" customWidth="1"/>
    <col min="12800" max="12804" width="13.5703125" style="56" customWidth="1"/>
    <col min="12805" max="12805" width="9.140625" style="56"/>
    <col min="12806" max="12810" width="13.28515625" style="56" customWidth="1"/>
    <col min="12811" max="13053" width="9.140625" style="56"/>
    <col min="13054" max="13054" width="5.85546875" style="56" customWidth="1"/>
    <col min="13055" max="13055" width="71.42578125" style="56" customWidth="1"/>
    <col min="13056" max="13060" width="13.5703125" style="56" customWidth="1"/>
    <col min="13061" max="13061" width="9.140625" style="56"/>
    <col min="13062" max="13066" width="13.28515625" style="56" customWidth="1"/>
    <col min="13067" max="13309" width="9.140625" style="56"/>
    <col min="13310" max="13310" width="5.85546875" style="56" customWidth="1"/>
    <col min="13311" max="13311" width="71.42578125" style="56" customWidth="1"/>
    <col min="13312" max="13316" width="13.5703125" style="56" customWidth="1"/>
    <col min="13317" max="13317" width="9.140625" style="56"/>
    <col min="13318" max="13322" width="13.28515625" style="56" customWidth="1"/>
    <col min="13323" max="13565" width="9.140625" style="56"/>
    <col min="13566" max="13566" width="5.85546875" style="56" customWidth="1"/>
    <col min="13567" max="13567" width="71.42578125" style="56" customWidth="1"/>
    <col min="13568" max="13572" width="13.5703125" style="56" customWidth="1"/>
    <col min="13573" max="13573" width="9.140625" style="56"/>
    <col min="13574" max="13578" width="13.28515625" style="56" customWidth="1"/>
    <col min="13579" max="13821" width="9.140625" style="56"/>
    <col min="13822" max="13822" width="5.85546875" style="56" customWidth="1"/>
    <col min="13823" max="13823" width="71.42578125" style="56" customWidth="1"/>
    <col min="13824" max="13828" width="13.5703125" style="56" customWidth="1"/>
    <col min="13829" max="13829" width="9.140625" style="56"/>
    <col min="13830" max="13834" width="13.28515625" style="56" customWidth="1"/>
    <col min="13835" max="14077" width="9.140625" style="56"/>
    <col min="14078" max="14078" width="5.85546875" style="56" customWidth="1"/>
    <col min="14079" max="14079" width="71.42578125" style="56" customWidth="1"/>
    <col min="14080" max="14084" width="13.5703125" style="56" customWidth="1"/>
    <col min="14085" max="14085" width="9.140625" style="56"/>
    <col min="14086" max="14090" width="13.28515625" style="56" customWidth="1"/>
    <col min="14091" max="14333" width="9.140625" style="56"/>
    <col min="14334" max="14334" width="5.85546875" style="56" customWidth="1"/>
    <col min="14335" max="14335" width="71.42578125" style="56" customWidth="1"/>
    <col min="14336" max="14340" width="13.5703125" style="56" customWidth="1"/>
    <col min="14341" max="14341" width="9.140625" style="56"/>
    <col min="14342" max="14346" width="13.28515625" style="56" customWidth="1"/>
    <col min="14347" max="14589" width="9.140625" style="56"/>
    <col min="14590" max="14590" width="5.85546875" style="56" customWidth="1"/>
    <col min="14591" max="14591" width="71.42578125" style="56" customWidth="1"/>
    <col min="14592" max="14596" width="13.5703125" style="56" customWidth="1"/>
    <col min="14597" max="14597" width="9.140625" style="56"/>
    <col min="14598" max="14602" width="13.28515625" style="56" customWidth="1"/>
    <col min="14603" max="14845" width="9.140625" style="56"/>
    <col min="14846" max="14846" width="5.85546875" style="56" customWidth="1"/>
    <col min="14847" max="14847" width="71.42578125" style="56" customWidth="1"/>
    <col min="14848" max="14852" width="13.5703125" style="56" customWidth="1"/>
    <col min="14853" max="14853" width="9.140625" style="56"/>
    <col min="14854" max="14858" width="13.28515625" style="56" customWidth="1"/>
    <col min="14859" max="15101" width="9.140625" style="56"/>
    <col min="15102" max="15102" width="5.85546875" style="56" customWidth="1"/>
    <col min="15103" max="15103" width="71.42578125" style="56" customWidth="1"/>
    <col min="15104" max="15108" width="13.5703125" style="56" customWidth="1"/>
    <col min="15109" max="15109" width="9.140625" style="56"/>
    <col min="15110" max="15114" width="13.28515625" style="56" customWidth="1"/>
    <col min="15115" max="15357" width="9.140625" style="56"/>
    <col min="15358" max="15358" width="5.85546875" style="56" customWidth="1"/>
    <col min="15359" max="15359" width="71.42578125" style="56" customWidth="1"/>
    <col min="15360" max="15364" width="13.5703125" style="56" customWidth="1"/>
    <col min="15365" max="15365" width="9.140625" style="56"/>
    <col min="15366" max="15370" width="13.28515625" style="56" customWidth="1"/>
    <col min="15371" max="15613" width="9.140625" style="56"/>
    <col min="15614" max="15614" width="5.85546875" style="56" customWidth="1"/>
    <col min="15615" max="15615" width="71.42578125" style="56" customWidth="1"/>
    <col min="15616" max="15620" width="13.5703125" style="56" customWidth="1"/>
    <col min="15621" max="15621" width="9.140625" style="56"/>
    <col min="15622" max="15626" width="13.28515625" style="56" customWidth="1"/>
    <col min="15627" max="15869" width="9.140625" style="56"/>
    <col min="15870" max="15870" width="5.85546875" style="56" customWidth="1"/>
    <col min="15871" max="15871" width="71.42578125" style="56" customWidth="1"/>
    <col min="15872" max="15876" width="13.5703125" style="56" customWidth="1"/>
    <col min="15877" max="15877" width="9.140625" style="56"/>
    <col min="15878" max="15882" width="13.28515625" style="56" customWidth="1"/>
    <col min="15883" max="16125" width="9.140625" style="56"/>
    <col min="16126" max="16126" width="5.85546875" style="56" customWidth="1"/>
    <col min="16127" max="16127" width="71.42578125" style="56" customWidth="1"/>
    <col min="16128" max="16132" width="13.5703125" style="56" customWidth="1"/>
    <col min="16133" max="16133" width="9.140625" style="56"/>
    <col min="16134" max="16138" width="13.28515625" style="56" customWidth="1"/>
    <col min="16139" max="16384" width="9.140625" style="56"/>
  </cols>
  <sheetData>
    <row r="1" spans="1:17" s="86" customFormat="1" ht="18" customHeight="1">
      <c r="D1" s="385"/>
      <c r="E1" s="385"/>
      <c r="F1" s="387" t="s">
        <v>353</v>
      </c>
      <c r="G1" s="387"/>
      <c r="H1" s="387"/>
      <c r="I1" s="387"/>
      <c r="J1" s="387"/>
      <c r="K1" s="387"/>
      <c r="L1" s="87"/>
      <c r="M1" s="87"/>
      <c r="N1" s="87"/>
      <c r="O1" s="87"/>
      <c r="P1" s="87"/>
      <c r="Q1" s="87"/>
    </row>
    <row r="2" spans="1:17" ht="21.75" customHeight="1">
      <c r="A2" s="299" t="s">
        <v>111</v>
      </c>
      <c r="B2" s="299"/>
      <c r="C2" s="299"/>
      <c r="D2" s="299"/>
      <c r="E2" s="299"/>
      <c r="F2" s="299"/>
      <c r="G2" s="299"/>
      <c r="H2" s="58"/>
      <c r="I2" s="58"/>
      <c r="J2" s="58"/>
      <c r="K2" s="59"/>
    </row>
    <row r="3" spans="1:17" s="29" customFormat="1" ht="21" customHeight="1">
      <c r="A3" s="300" t="s">
        <v>345</v>
      </c>
      <c r="B3" s="300"/>
      <c r="C3" s="300"/>
      <c r="D3" s="300"/>
      <c r="E3" s="300"/>
      <c r="F3" s="300"/>
      <c r="G3" s="300"/>
      <c r="H3" s="54"/>
      <c r="I3" s="54"/>
      <c r="J3" s="54"/>
      <c r="K3" s="60"/>
      <c r="L3" s="28"/>
      <c r="M3" s="28"/>
      <c r="N3" s="28"/>
      <c r="O3" s="28"/>
      <c r="P3" s="28"/>
      <c r="Q3" s="28"/>
    </row>
    <row r="4" spans="1:17" ht="18" customHeight="1">
      <c r="A4" s="88"/>
      <c r="B4" s="88"/>
      <c r="C4" s="89"/>
      <c r="D4" s="89"/>
      <c r="E4" s="89"/>
      <c r="F4" s="386" t="s">
        <v>118</v>
      </c>
      <c r="G4" s="386"/>
      <c r="H4" s="386"/>
      <c r="I4" s="386"/>
      <c r="J4" s="386"/>
      <c r="K4" s="386"/>
    </row>
    <row r="5" spans="1:17" ht="21" customHeight="1">
      <c r="A5" s="301" t="s">
        <v>33</v>
      </c>
      <c r="B5" s="301" t="s">
        <v>0</v>
      </c>
      <c r="C5" s="302" t="s">
        <v>110</v>
      </c>
      <c r="D5" s="302" t="s">
        <v>129</v>
      </c>
      <c r="E5" s="303" t="s">
        <v>132</v>
      </c>
      <c r="F5" s="301" t="s">
        <v>36</v>
      </c>
      <c r="G5" s="301"/>
      <c r="H5" s="301"/>
      <c r="I5" s="301"/>
      <c r="J5" s="301"/>
      <c r="K5" s="301"/>
    </row>
    <row r="6" spans="1:17" ht="37.5" customHeight="1">
      <c r="A6" s="301"/>
      <c r="B6" s="301"/>
      <c r="C6" s="302"/>
      <c r="D6" s="302"/>
      <c r="E6" s="304"/>
      <c r="F6" s="90" t="s">
        <v>1</v>
      </c>
      <c r="G6" s="91" t="s">
        <v>98</v>
      </c>
      <c r="H6" s="55" t="s">
        <v>87</v>
      </c>
      <c r="I6" s="55" t="s">
        <v>90</v>
      </c>
      <c r="J6" s="55" t="s">
        <v>86</v>
      </c>
      <c r="K6" s="44" t="s">
        <v>91</v>
      </c>
    </row>
    <row r="7" spans="1:17" s="29" customFormat="1" ht="21.95" customHeight="1">
      <c r="A7" s="92" t="s">
        <v>2</v>
      </c>
      <c r="B7" s="92" t="s">
        <v>3</v>
      </c>
      <c r="C7" s="92">
        <v>1</v>
      </c>
      <c r="D7" s="92">
        <f>C7+1</f>
        <v>2</v>
      </c>
      <c r="E7" s="92"/>
      <c r="F7" s="93" t="s">
        <v>34</v>
      </c>
      <c r="G7" s="92" t="s">
        <v>35</v>
      </c>
      <c r="H7" s="46">
        <v>5</v>
      </c>
      <c r="I7" s="27" t="s">
        <v>88</v>
      </c>
      <c r="J7" s="27">
        <v>7</v>
      </c>
      <c r="K7" s="47" t="s">
        <v>89</v>
      </c>
      <c r="L7" s="28"/>
      <c r="M7" s="28"/>
      <c r="N7" s="28"/>
      <c r="O7" s="28"/>
      <c r="P7" s="28"/>
      <c r="Q7" s="28"/>
    </row>
    <row r="8" spans="1:17" s="66" customFormat="1" ht="21.95" customHeight="1">
      <c r="A8" s="94" t="s">
        <v>2</v>
      </c>
      <c r="B8" s="101" t="s">
        <v>125</v>
      </c>
      <c r="C8" s="100">
        <f>+C9+C13+C16+C17+C18</f>
        <v>1021781</v>
      </c>
      <c r="D8" s="100">
        <f>+D9+D13+D16+D17+D18</f>
        <v>1090167.1353979998</v>
      </c>
      <c r="E8" s="100">
        <f t="shared" ref="E8:F8" si="0">+E9+E13+E16+E17+E18</f>
        <v>1169146.2043979999</v>
      </c>
      <c r="F8" s="100">
        <f t="shared" si="0"/>
        <v>68386.135397999926</v>
      </c>
      <c r="G8" s="96">
        <f>+(D8/C8)*100</f>
        <v>106.69283686014907</v>
      </c>
      <c r="H8" s="61">
        <f t="shared" ref="H8:J8" si="1">+H9+H13+H16+H17+H18</f>
        <v>507591</v>
      </c>
      <c r="I8" s="62">
        <f>+C8-H8</f>
        <v>514190</v>
      </c>
      <c r="J8" s="62">
        <f t="shared" si="1"/>
        <v>504016</v>
      </c>
      <c r="K8" s="63">
        <f>+C8-J8</f>
        <v>517765</v>
      </c>
      <c r="L8" s="65"/>
      <c r="M8" s="64"/>
      <c r="N8" s="64"/>
      <c r="O8" s="64"/>
      <c r="P8" s="64"/>
      <c r="Q8" s="64"/>
    </row>
    <row r="9" spans="1:17" s="66" customFormat="1" ht="21.95" customHeight="1">
      <c r="A9" s="94" t="s">
        <v>4</v>
      </c>
      <c r="B9" s="101" t="s">
        <v>119</v>
      </c>
      <c r="C9" s="100">
        <f>+SUM(C10:C12)</f>
        <v>49700</v>
      </c>
      <c r="D9" s="100">
        <f>+SUM(D10:D12)</f>
        <v>67651.679999999993</v>
      </c>
      <c r="E9" s="100">
        <f>+SUM(E10:E12)</f>
        <v>67651.679000000004</v>
      </c>
      <c r="F9" s="100">
        <f t="shared" ref="F9:F29" si="2">+D9-C9</f>
        <v>17951.679999999993</v>
      </c>
      <c r="G9" s="96">
        <f t="shared" ref="G9:G29" si="3">+(D9/C9)*100</f>
        <v>136.12008048289738</v>
      </c>
      <c r="H9" s="61">
        <f t="shared" ref="H9:J9" si="4">+SUM(H10:H11)</f>
        <v>39125</v>
      </c>
      <c r="I9" s="62">
        <f t="shared" ref="I9:I15" si="5">+C9-H9</f>
        <v>10575</v>
      </c>
      <c r="J9" s="62">
        <f t="shared" si="4"/>
        <v>35550</v>
      </c>
      <c r="K9" s="63">
        <f t="shared" ref="K9:K18" si="6">+C9-J9</f>
        <v>14150</v>
      </c>
      <c r="L9" s="65"/>
      <c r="M9" s="64"/>
      <c r="N9" s="64"/>
      <c r="O9" s="64"/>
      <c r="P9" s="64"/>
      <c r="Q9" s="64"/>
    </row>
    <row r="10" spans="1:17" ht="21.95" customHeight="1">
      <c r="A10" s="97">
        <v>1</v>
      </c>
      <c r="B10" s="102" t="s">
        <v>120</v>
      </c>
      <c r="C10" s="143">
        <f>49700-C11</f>
        <v>41700</v>
      </c>
      <c r="D10" s="144">
        <f>67651.68-D11</f>
        <v>66697.579999999987</v>
      </c>
      <c r="E10" s="144">
        <f>'B2-13'!G10-E11</f>
        <v>66697.578999999998</v>
      </c>
      <c r="F10" s="143">
        <f t="shared" si="2"/>
        <v>24997.579999999987</v>
      </c>
      <c r="G10" s="98">
        <f t="shared" si="3"/>
        <v>159.94623501199038</v>
      </c>
      <c r="H10" s="67">
        <v>26000</v>
      </c>
      <c r="I10" s="68">
        <f t="shared" si="5"/>
        <v>15700</v>
      </c>
      <c r="J10" s="68">
        <v>26000</v>
      </c>
      <c r="K10" s="69">
        <f t="shared" si="6"/>
        <v>15700</v>
      </c>
      <c r="M10" s="57">
        <f>C8+D18</f>
        <v>1151194.5253979999</v>
      </c>
    </row>
    <row r="11" spans="1:17" ht="39.950000000000003" customHeight="1">
      <c r="A11" s="99">
        <f>A10+1</f>
        <v>2</v>
      </c>
      <c r="B11" s="102" t="s">
        <v>121</v>
      </c>
      <c r="C11" s="285">
        <v>8000</v>
      </c>
      <c r="D11" s="285">
        <v>954.1</v>
      </c>
      <c r="E11" s="285">
        <v>954.1</v>
      </c>
      <c r="F11" s="285">
        <f t="shared" si="2"/>
        <v>-7045.9</v>
      </c>
      <c r="G11" s="98"/>
      <c r="H11" s="67">
        <v>13125</v>
      </c>
      <c r="I11" s="68">
        <f t="shared" si="5"/>
        <v>-5125</v>
      </c>
      <c r="J11" s="68">
        <v>9550</v>
      </c>
      <c r="K11" s="69">
        <f t="shared" si="6"/>
        <v>-1550</v>
      </c>
      <c r="M11" s="57">
        <f>M10-E8</f>
        <v>-17951.679000000004</v>
      </c>
    </row>
    <row r="12" spans="1:17" ht="21.95" hidden="1" customHeight="1">
      <c r="A12" s="99">
        <v>3</v>
      </c>
      <c r="B12" s="102" t="s">
        <v>93</v>
      </c>
      <c r="C12" s="143"/>
      <c r="D12" s="143">
        <v>0</v>
      </c>
      <c r="E12" s="143"/>
      <c r="F12" s="143"/>
      <c r="G12" s="98"/>
      <c r="H12" s="67"/>
      <c r="I12" s="68"/>
      <c r="J12" s="68"/>
      <c r="K12" s="69"/>
    </row>
    <row r="13" spans="1:17" s="66" customFormat="1" ht="21.95" customHeight="1">
      <c r="A13" s="94" t="s">
        <v>8</v>
      </c>
      <c r="B13" s="103" t="s">
        <v>5</v>
      </c>
      <c r="C13" s="100">
        <f>+SUM(C14:C15)</f>
        <v>972081</v>
      </c>
      <c r="D13" s="100">
        <f>+SUM(D14:D15)</f>
        <v>893101.92999999993</v>
      </c>
      <c r="E13" s="100">
        <f>+SUM(E14:E15)</f>
        <v>972081</v>
      </c>
      <c r="F13" s="100">
        <f t="shared" si="2"/>
        <v>-78979.070000000065</v>
      </c>
      <c r="G13" s="96">
        <f t="shared" si="3"/>
        <v>91.875258337525366</v>
      </c>
      <c r="H13" s="61">
        <f>+SUM(H14:H15)</f>
        <v>468466</v>
      </c>
      <c r="I13" s="62">
        <f t="shared" si="5"/>
        <v>503615</v>
      </c>
      <c r="J13" s="62">
        <f t="shared" ref="J13" si="7">+SUM(J14:J15)</f>
        <v>468466</v>
      </c>
      <c r="K13" s="63">
        <f t="shared" si="6"/>
        <v>503615</v>
      </c>
      <c r="L13" s="64"/>
      <c r="M13" s="64"/>
      <c r="N13" s="64"/>
      <c r="O13" s="64"/>
      <c r="P13" s="64"/>
      <c r="Q13" s="64"/>
    </row>
    <row r="14" spans="1:17" ht="21.95" customHeight="1">
      <c r="A14" s="97">
        <v>1</v>
      </c>
      <c r="B14" s="102" t="s">
        <v>37</v>
      </c>
      <c r="C14" s="143">
        <f>559441+73+2140+49951</f>
        <v>611605</v>
      </c>
      <c r="D14" s="141">
        <v>551530.49</v>
      </c>
      <c r="E14" s="141">
        <v>611605</v>
      </c>
      <c r="F14" s="143">
        <f t="shared" si="2"/>
        <v>-60074.510000000009</v>
      </c>
      <c r="G14" s="98">
        <f t="shared" si="3"/>
        <v>90.177563950589018</v>
      </c>
      <c r="H14" s="67">
        <v>400878</v>
      </c>
      <c r="I14" s="68">
        <f t="shared" si="5"/>
        <v>210727</v>
      </c>
      <c r="J14" s="68">
        <v>400878</v>
      </c>
      <c r="K14" s="69">
        <f t="shared" si="6"/>
        <v>210727</v>
      </c>
    </row>
    <row r="15" spans="1:17" ht="21.95" customHeight="1">
      <c r="A15" s="99">
        <v>2</v>
      </c>
      <c r="B15" s="102" t="s">
        <v>38</v>
      </c>
      <c r="C15" s="143">
        <f>184586+168861+1399+5600+30</f>
        <v>360476</v>
      </c>
      <c r="D15" s="141">
        <v>341571.44</v>
      </c>
      <c r="E15" s="141">
        <v>360476</v>
      </c>
      <c r="F15" s="143">
        <f t="shared" si="2"/>
        <v>-18904.559999999998</v>
      </c>
      <c r="G15" s="98">
        <f t="shared" si="3"/>
        <v>94.755667506297229</v>
      </c>
      <c r="H15" s="67">
        <v>67588</v>
      </c>
      <c r="I15" s="68">
        <f t="shared" si="5"/>
        <v>292888</v>
      </c>
      <c r="J15" s="68">
        <v>67588</v>
      </c>
      <c r="K15" s="68">
        <f t="shared" si="6"/>
        <v>292888</v>
      </c>
    </row>
    <row r="16" spans="1:17" s="66" customFormat="1" ht="21.95" customHeight="1">
      <c r="A16" s="94" t="s">
        <v>9</v>
      </c>
      <c r="B16" s="103" t="s">
        <v>39</v>
      </c>
      <c r="C16" s="100"/>
      <c r="D16" s="100"/>
      <c r="E16" s="100"/>
      <c r="F16" s="100"/>
      <c r="G16" s="98"/>
      <c r="H16" s="61"/>
      <c r="I16" s="62"/>
      <c r="J16" s="62"/>
      <c r="K16" s="63">
        <f t="shared" si="6"/>
        <v>0</v>
      </c>
      <c r="L16" s="64"/>
      <c r="M16" s="64"/>
      <c r="N16" s="64"/>
      <c r="O16" s="64"/>
      <c r="P16" s="64"/>
      <c r="Q16" s="64"/>
    </row>
    <row r="17" spans="1:17" s="66" customFormat="1" ht="21.95" customHeight="1">
      <c r="A17" s="94" t="s">
        <v>24</v>
      </c>
      <c r="B17" s="103" t="s">
        <v>7</v>
      </c>
      <c r="C17" s="100"/>
      <c r="D17" s="100"/>
      <c r="E17" s="100"/>
      <c r="F17" s="100"/>
      <c r="G17" s="98"/>
      <c r="H17" s="61"/>
      <c r="I17" s="62"/>
      <c r="J17" s="62"/>
      <c r="K17" s="63">
        <f t="shared" si="6"/>
        <v>0</v>
      </c>
      <c r="L17" s="64"/>
      <c r="M17" s="64"/>
      <c r="N17" s="64"/>
      <c r="O17" s="64"/>
      <c r="P17" s="64"/>
      <c r="Q17" s="64"/>
    </row>
    <row r="18" spans="1:17" s="66" customFormat="1" ht="21.95" customHeight="1">
      <c r="A18" s="94" t="s">
        <v>25</v>
      </c>
      <c r="B18" s="103" t="s">
        <v>40</v>
      </c>
      <c r="C18" s="100"/>
      <c r="D18" s="140">
        <v>129413.525398</v>
      </c>
      <c r="E18" s="140">
        <v>129413.525398</v>
      </c>
      <c r="F18" s="100">
        <f t="shared" ref="F18" si="8">+D18-C18</f>
        <v>129413.525398</v>
      </c>
      <c r="G18" s="96"/>
      <c r="H18" s="61">
        <v>0</v>
      </c>
      <c r="I18" s="70">
        <f t="shared" ref="I18" si="9">+C18-H18</f>
        <v>0</v>
      </c>
      <c r="J18" s="62">
        <v>0</v>
      </c>
      <c r="K18" s="63">
        <f t="shared" si="6"/>
        <v>0</v>
      </c>
      <c r="L18" s="64"/>
      <c r="M18" s="64"/>
      <c r="N18" s="64"/>
      <c r="O18" s="64"/>
      <c r="P18" s="64"/>
      <c r="Q18" s="64"/>
    </row>
    <row r="19" spans="1:17" s="66" customFormat="1" ht="21.95" customHeight="1">
      <c r="A19" s="94" t="s">
        <v>3</v>
      </c>
      <c r="B19" s="101" t="s">
        <v>124</v>
      </c>
      <c r="C19" s="100">
        <f>+C20+C27+C30</f>
        <v>1021781</v>
      </c>
      <c r="D19" s="100">
        <f>+D20+D27+D30</f>
        <v>686452.3899999999</v>
      </c>
      <c r="E19" s="100">
        <f>+E20+E27+E30</f>
        <v>1046146.2043979999</v>
      </c>
      <c r="F19" s="100">
        <f t="shared" ref="F19" si="10">+F20+F27+F30</f>
        <v>-335328.6100000001</v>
      </c>
      <c r="G19" s="96">
        <f>(D19/C19)*100</f>
        <v>67.181948969495409</v>
      </c>
      <c r="H19" s="61"/>
      <c r="I19" s="62"/>
      <c r="J19" s="62"/>
      <c r="K19" s="63"/>
      <c r="L19" s="64"/>
      <c r="M19" s="64"/>
      <c r="N19" s="64"/>
      <c r="O19" s="64"/>
      <c r="P19" s="64"/>
      <c r="Q19" s="64"/>
    </row>
    <row r="20" spans="1:17" s="66" customFormat="1" ht="21.95" customHeight="1">
      <c r="A20" s="94" t="s">
        <v>4</v>
      </c>
      <c r="B20" s="103" t="s">
        <v>122</v>
      </c>
      <c r="C20" s="100">
        <f>+SUM(C21:C26)</f>
        <v>700892</v>
      </c>
      <c r="D20" s="100">
        <f>+SUM(D21:D26)</f>
        <v>573833.40999999992</v>
      </c>
      <c r="E20" s="100">
        <f>+SUM(E21:E26)</f>
        <v>700892</v>
      </c>
      <c r="F20" s="100">
        <f t="shared" si="2"/>
        <v>-127058.59000000008</v>
      </c>
      <c r="G20" s="96">
        <f t="shared" si="3"/>
        <v>81.87187327006157</v>
      </c>
      <c r="H20" s="61"/>
      <c r="I20" s="62"/>
      <c r="J20" s="62"/>
      <c r="K20" s="63"/>
      <c r="L20" s="64"/>
      <c r="M20" s="64"/>
      <c r="N20" s="64"/>
      <c r="O20" s="64"/>
      <c r="P20" s="64"/>
      <c r="Q20" s="64"/>
    </row>
    <row r="21" spans="1:17" ht="21.95" customHeight="1">
      <c r="A21" s="99">
        <v>1</v>
      </c>
      <c r="B21" s="102" t="s">
        <v>41</v>
      </c>
      <c r="C21" s="143">
        <f>+'B3-14'!C11</f>
        <v>42713</v>
      </c>
      <c r="D21" s="143">
        <f>+'B3-14'!D11</f>
        <v>21060.44</v>
      </c>
      <c r="E21" s="143">
        <v>42713</v>
      </c>
      <c r="F21" s="143">
        <f t="shared" si="2"/>
        <v>-21652.560000000001</v>
      </c>
      <c r="G21" s="98">
        <f t="shared" si="3"/>
        <v>49.306862079460586</v>
      </c>
      <c r="H21" s="67"/>
      <c r="I21" s="68"/>
      <c r="J21" s="68"/>
      <c r="K21" s="69"/>
    </row>
    <row r="22" spans="1:17" ht="21.95" customHeight="1">
      <c r="A22" s="97">
        <v>2</v>
      </c>
      <c r="B22" s="102" t="s">
        <v>42</v>
      </c>
      <c r="C22" s="143">
        <f>+'B3-14'!C22</f>
        <v>646434</v>
      </c>
      <c r="D22" s="143">
        <f>+'B3-14'!D22</f>
        <v>552772.97</v>
      </c>
      <c r="E22" s="143">
        <v>646434</v>
      </c>
      <c r="F22" s="143">
        <f t="shared" si="2"/>
        <v>-93661.030000000028</v>
      </c>
      <c r="G22" s="98">
        <f t="shared" si="3"/>
        <v>85.511122558528783</v>
      </c>
      <c r="H22" s="67"/>
      <c r="I22" s="68"/>
      <c r="J22" s="68"/>
      <c r="K22" s="69"/>
    </row>
    <row r="23" spans="1:17" ht="21.95" customHeight="1">
      <c r="A23" s="99">
        <v>3</v>
      </c>
      <c r="B23" s="104" t="s">
        <v>43</v>
      </c>
      <c r="C23" s="143"/>
      <c r="D23" s="143"/>
      <c r="E23" s="143"/>
      <c r="F23" s="143"/>
      <c r="G23" s="98"/>
      <c r="H23" s="67"/>
      <c r="I23" s="68"/>
      <c r="J23" s="68"/>
      <c r="K23" s="69"/>
    </row>
    <row r="24" spans="1:17" ht="21.95" customHeight="1">
      <c r="A24" s="97">
        <v>4</v>
      </c>
      <c r="B24" s="102" t="s">
        <v>44</v>
      </c>
      <c r="C24" s="143"/>
      <c r="D24" s="143"/>
      <c r="E24" s="143"/>
      <c r="F24" s="143"/>
      <c r="G24" s="98"/>
      <c r="H24" s="67"/>
      <c r="I24" s="68"/>
      <c r="J24" s="68"/>
      <c r="K24" s="69"/>
    </row>
    <row r="25" spans="1:17" ht="21.95" customHeight="1">
      <c r="A25" s="99">
        <v>5</v>
      </c>
      <c r="B25" s="102" t="s">
        <v>45</v>
      </c>
      <c r="C25" s="143">
        <f>+'B3-14'!C28</f>
        <v>11745</v>
      </c>
      <c r="D25" s="143">
        <f>+'B3-14'!D28</f>
        <v>0</v>
      </c>
      <c r="E25" s="143">
        <v>11745</v>
      </c>
      <c r="F25" s="143">
        <f t="shared" si="2"/>
        <v>-11745</v>
      </c>
      <c r="G25" s="98">
        <f t="shared" si="3"/>
        <v>0</v>
      </c>
      <c r="H25" s="67"/>
      <c r="I25" s="68"/>
      <c r="J25" s="68"/>
      <c r="K25" s="69"/>
    </row>
    <row r="26" spans="1:17" ht="21.95" customHeight="1">
      <c r="A26" s="97">
        <v>6</v>
      </c>
      <c r="B26" s="102" t="s">
        <v>46</v>
      </c>
      <c r="C26" s="143">
        <f>+'B3-14'!C29</f>
        <v>0</v>
      </c>
      <c r="D26" s="143"/>
      <c r="E26" s="143"/>
      <c r="F26" s="143">
        <f t="shared" ref="F26" si="11">+D26-C26</f>
        <v>0</v>
      </c>
      <c r="G26" s="98"/>
      <c r="H26" s="71"/>
      <c r="I26" s="72"/>
      <c r="J26" s="72"/>
      <c r="K26" s="73"/>
    </row>
    <row r="27" spans="1:17" ht="21.95" customHeight="1">
      <c r="A27" s="94" t="s">
        <v>8</v>
      </c>
      <c r="B27" s="101" t="s">
        <v>47</v>
      </c>
      <c r="C27" s="100">
        <f>+SUM(C28:C29)</f>
        <v>320889</v>
      </c>
      <c r="D27" s="100">
        <f>+SUM(D28:D29)</f>
        <v>112618.98</v>
      </c>
      <c r="E27" s="100">
        <f>+SUM(E28:E29)</f>
        <v>149911</v>
      </c>
      <c r="F27" s="100">
        <f t="shared" si="2"/>
        <v>-208270.02000000002</v>
      </c>
      <c r="G27" s="96">
        <f t="shared" si="3"/>
        <v>35.09593036844516</v>
      </c>
      <c r="H27" s="61"/>
      <c r="I27" s="62"/>
      <c r="J27" s="62"/>
      <c r="K27" s="63"/>
    </row>
    <row r="28" spans="1:17" ht="21.95" customHeight="1">
      <c r="A28" s="97">
        <v>1</v>
      </c>
      <c r="B28" s="102" t="s">
        <v>123</v>
      </c>
      <c r="C28" s="143">
        <f>+'B3-14'!C31</f>
        <v>318912</v>
      </c>
      <c r="D28" s="143">
        <f>+'B3-14'!D31</f>
        <v>112618.98</v>
      </c>
      <c r="E28" s="143">
        <v>149911</v>
      </c>
      <c r="F28" s="143">
        <f t="shared" si="2"/>
        <v>-206293.02000000002</v>
      </c>
      <c r="G28" s="98">
        <f t="shared" si="3"/>
        <v>35.313497140276937</v>
      </c>
      <c r="H28" s="67"/>
      <c r="I28" s="68"/>
      <c r="J28" s="68"/>
      <c r="K28" s="69"/>
    </row>
    <row r="29" spans="1:17" ht="21.95" customHeight="1">
      <c r="A29" s="99">
        <f>A28+1</f>
        <v>2</v>
      </c>
      <c r="B29" s="102" t="s">
        <v>48</v>
      </c>
      <c r="C29" s="143">
        <f>+'B3-14'!C35</f>
        <v>1977</v>
      </c>
      <c r="D29" s="143">
        <f>+'B3-14'!D35</f>
        <v>0</v>
      </c>
      <c r="E29" s="143"/>
      <c r="F29" s="143">
        <f t="shared" si="2"/>
        <v>-1977</v>
      </c>
      <c r="G29" s="98">
        <f t="shared" si="3"/>
        <v>0</v>
      </c>
      <c r="H29" s="67"/>
      <c r="I29" s="68"/>
      <c r="J29" s="68"/>
      <c r="K29" s="69"/>
    </row>
    <row r="30" spans="1:17" s="66" customFormat="1" ht="21.95" customHeight="1">
      <c r="A30" s="94" t="s">
        <v>24</v>
      </c>
      <c r="B30" s="101" t="s">
        <v>103</v>
      </c>
      <c r="C30" s="95"/>
      <c r="D30" s="95"/>
      <c r="E30" s="95">
        <f>318343.204398-E31</f>
        <v>195343.20439799997</v>
      </c>
      <c r="F30" s="95"/>
      <c r="G30" s="100"/>
      <c r="H30" s="61"/>
      <c r="I30" s="62"/>
      <c r="J30" s="62"/>
      <c r="K30" s="63"/>
      <c r="L30" s="64"/>
      <c r="M30" s="64"/>
      <c r="N30" s="64"/>
      <c r="O30" s="64"/>
      <c r="P30" s="64"/>
      <c r="Q30" s="64"/>
    </row>
    <row r="31" spans="1:17" s="66" customFormat="1" ht="21.95" customHeight="1">
      <c r="A31" s="190" t="s">
        <v>24</v>
      </c>
      <c r="B31" s="101" t="s">
        <v>348</v>
      </c>
      <c r="C31" s="95"/>
      <c r="D31" s="95"/>
      <c r="E31" s="95">
        <v>123000</v>
      </c>
      <c r="F31" s="95"/>
      <c r="G31" s="100"/>
      <c r="H31" s="61"/>
      <c r="I31" s="62"/>
      <c r="J31" s="62"/>
      <c r="K31" s="63"/>
      <c r="L31" s="64"/>
      <c r="M31" s="64"/>
      <c r="N31" s="64"/>
      <c r="O31" s="64"/>
      <c r="P31" s="64"/>
      <c r="Q31" s="64"/>
    </row>
    <row r="32" spans="1:17" s="66" customFormat="1" hidden="1">
      <c r="A32" s="74" t="s">
        <v>32</v>
      </c>
      <c r="B32" s="75" t="s">
        <v>49</v>
      </c>
      <c r="C32" s="76"/>
      <c r="D32" s="76"/>
      <c r="E32" s="76"/>
      <c r="F32" s="77"/>
      <c r="G32" s="78"/>
      <c r="H32" s="62"/>
      <c r="I32" s="62"/>
      <c r="J32" s="62"/>
      <c r="K32" s="63"/>
      <c r="L32" s="64"/>
      <c r="M32" s="64"/>
      <c r="N32" s="64"/>
      <c r="O32" s="64"/>
      <c r="P32" s="64"/>
      <c r="Q32" s="64"/>
    </row>
    <row r="33" spans="1:17" s="66" customFormat="1" hidden="1">
      <c r="A33" s="53" t="s">
        <v>50</v>
      </c>
      <c r="B33" s="45" t="s">
        <v>51</v>
      </c>
      <c r="C33" s="79"/>
      <c r="D33" s="79"/>
      <c r="E33" s="79"/>
      <c r="F33" s="80"/>
      <c r="G33" s="81"/>
      <c r="H33" s="62"/>
      <c r="I33" s="62"/>
      <c r="J33" s="62"/>
      <c r="K33" s="63"/>
      <c r="L33" s="64"/>
      <c r="M33" s="64"/>
      <c r="N33" s="64"/>
      <c r="O33" s="64"/>
      <c r="P33" s="64"/>
      <c r="Q33" s="64"/>
    </row>
    <row r="34" spans="1:17" s="66" customFormat="1" hidden="1">
      <c r="A34" s="53" t="s">
        <v>4</v>
      </c>
      <c r="B34" s="45" t="s">
        <v>52</v>
      </c>
      <c r="C34" s="79"/>
      <c r="D34" s="79"/>
      <c r="E34" s="79"/>
      <c r="F34" s="80"/>
      <c r="G34" s="81"/>
      <c r="H34" s="62"/>
      <c r="I34" s="62"/>
      <c r="J34" s="62"/>
      <c r="K34" s="63"/>
      <c r="L34" s="64"/>
      <c r="M34" s="64"/>
      <c r="N34" s="64"/>
      <c r="O34" s="64"/>
      <c r="P34" s="64"/>
      <c r="Q34" s="64"/>
    </row>
    <row r="35" spans="1:17" s="66" customFormat="1" ht="28.5" hidden="1">
      <c r="A35" s="53" t="s">
        <v>8</v>
      </c>
      <c r="B35" s="82" t="s">
        <v>53</v>
      </c>
      <c r="C35" s="79"/>
      <c r="D35" s="79"/>
      <c r="E35" s="79"/>
      <c r="F35" s="80"/>
      <c r="G35" s="81"/>
      <c r="H35" s="62"/>
      <c r="I35" s="62"/>
      <c r="J35" s="62"/>
      <c r="K35" s="63"/>
      <c r="L35" s="64"/>
      <c r="M35" s="64"/>
      <c r="N35" s="64"/>
      <c r="O35" s="64"/>
      <c r="P35" s="64"/>
      <c r="Q35" s="64"/>
    </row>
    <row r="36" spans="1:17" s="66" customFormat="1" hidden="1">
      <c r="A36" s="53" t="s">
        <v>54</v>
      </c>
      <c r="B36" s="45" t="s">
        <v>55</v>
      </c>
      <c r="C36" s="79"/>
      <c r="D36" s="79"/>
      <c r="E36" s="79"/>
      <c r="F36" s="80"/>
      <c r="G36" s="81"/>
      <c r="H36" s="62"/>
      <c r="I36" s="62"/>
      <c r="J36" s="62"/>
      <c r="K36" s="63"/>
      <c r="L36" s="64"/>
      <c r="M36" s="64"/>
      <c r="N36" s="64"/>
      <c r="O36" s="64"/>
      <c r="P36" s="64"/>
      <c r="Q36" s="64"/>
    </row>
    <row r="37" spans="1:17" s="66" customFormat="1" hidden="1">
      <c r="A37" s="53" t="s">
        <v>4</v>
      </c>
      <c r="B37" s="45" t="s">
        <v>56</v>
      </c>
      <c r="C37" s="79"/>
      <c r="D37" s="79"/>
      <c r="E37" s="79"/>
      <c r="F37" s="80"/>
      <c r="G37" s="81"/>
      <c r="H37" s="62"/>
      <c r="I37" s="62"/>
      <c r="J37" s="62"/>
      <c r="K37" s="63"/>
      <c r="L37" s="64"/>
      <c r="M37" s="64"/>
      <c r="N37" s="64"/>
      <c r="O37" s="64"/>
      <c r="P37" s="64"/>
      <c r="Q37" s="64"/>
    </row>
    <row r="38" spans="1:17" s="66" customFormat="1" hidden="1">
      <c r="A38" s="53" t="s">
        <v>8</v>
      </c>
      <c r="B38" s="45" t="s">
        <v>85</v>
      </c>
      <c r="C38" s="83"/>
      <c r="D38" s="83"/>
      <c r="E38" s="83"/>
      <c r="F38" s="80"/>
      <c r="G38" s="81"/>
      <c r="H38" s="62"/>
      <c r="I38" s="62"/>
      <c r="J38" s="62"/>
      <c r="K38" s="63"/>
      <c r="L38" s="64"/>
      <c r="M38" s="64"/>
      <c r="N38" s="64"/>
      <c r="O38" s="64"/>
      <c r="P38" s="64"/>
      <c r="Q38" s="64"/>
    </row>
    <row r="39" spans="1:17">
      <c r="B39" s="298"/>
      <c r="C39" s="298"/>
      <c r="D39" s="298"/>
      <c r="E39" s="298"/>
      <c r="F39" s="298"/>
      <c r="G39" s="298"/>
      <c r="H39" s="52"/>
      <c r="I39" s="52"/>
      <c r="J39" s="52"/>
      <c r="K39" s="48"/>
    </row>
    <row r="40" spans="1:17">
      <c r="B40" s="298"/>
      <c r="C40" s="298"/>
      <c r="D40" s="298"/>
      <c r="E40" s="298"/>
      <c r="F40" s="298"/>
      <c r="G40" s="298"/>
      <c r="H40" s="52"/>
      <c r="I40" s="52"/>
      <c r="J40" s="52"/>
      <c r="K40" s="48"/>
    </row>
    <row r="41" spans="1:17">
      <c r="B41" s="298"/>
      <c r="C41" s="298"/>
      <c r="D41" s="298"/>
      <c r="E41" s="298"/>
      <c r="F41" s="298"/>
      <c r="G41" s="298"/>
      <c r="H41" s="52"/>
      <c r="I41" s="52"/>
      <c r="J41" s="52"/>
      <c r="K41" s="48"/>
    </row>
    <row r="45" spans="1:17">
      <c r="B45" s="298"/>
      <c r="C45" s="298"/>
      <c r="D45" s="298"/>
      <c r="E45" s="298"/>
      <c r="F45" s="298"/>
      <c r="G45" s="298"/>
      <c r="H45" s="52"/>
      <c r="I45" s="52"/>
      <c r="J45" s="52"/>
      <c r="K45" s="48"/>
    </row>
  </sheetData>
  <mergeCells count="14">
    <mergeCell ref="B39:G39"/>
    <mergeCell ref="B40:G40"/>
    <mergeCell ref="B41:G41"/>
    <mergeCell ref="F5:K5"/>
    <mergeCell ref="F4:K4"/>
    <mergeCell ref="F1:K1"/>
    <mergeCell ref="B45:G45"/>
    <mergeCell ref="A2:G2"/>
    <mergeCell ref="A3:G3"/>
    <mergeCell ref="A5:A6"/>
    <mergeCell ref="B5:B6"/>
    <mergeCell ref="C5:C6"/>
    <mergeCell ref="D5:D6"/>
    <mergeCell ref="E5:E6"/>
  </mergeCells>
  <printOptions horizontalCentered="1"/>
  <pageMargins left="0.39370078740157483" right="0.39370078740157483" top="0.59055118110236227" bottom="0.55118110236220474" header="0.23622047244094491" footer="0.31496062992125984"/>
  <pageSetup paperSize="9" scale="93" fitToHeight="0" orientation="landscape" r:id="rId1"/>
  <headerFooter>
    <oddFooter>&amp;C&amp;"Times New Roman,Regular"&amp;10Page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L30"/>
  <sheetViews>
    <sheetView workbookViewId="0">
      <pane xSplit="2" ySplit="9" topLeftCell="C19" activePane="bottomRight" state="frozen"/>
      <selection pane="topRight" activeCell="C1" sqref="C1"/>
      <selection pane="bottomLeft" activeCell="A9" sqref="A9"/>
      <selection pane="bottomRight" activeCell="R7" sqref="R7"/>
    </sheetView>
  </sheetViews>
  <sheetFormatPr defaultColWidth="9.140625" defaultRowHeight="15"/>
  <cols>
    <col min="1" max="1" width="8.7109375" style="1" customWidth="1"/>
    <col min="2" max="2" width="49.28515625" style="1" customWidth="1"/>
    <col min="3" max="9" width="13.140625" style="4" customWidth="1"/>
    <col min="10" max="10" width="0" style="1" hidden="1" customWidth="1"/>
    <col min="11" max="11" width="15" style="38" hidden="1" customWidth="1"/>
    <col min="12" max="12" width="14.7109375" style="1" hidden="1" customWidth="1"/>
    <col min="13" max="13" width="0" style="1" hidden="1" customWidth="1"/>
    <col min="14" max="16384" width="9.140625" style="1"/>
  </cols>
  <sheetData>
    <row r="1" spans="1:12" ht="15" customHeight="1">
      <c r="E1" s="305" t="s">
        <v>104</v>
      </c>
      <c r="F1" s="305"/>
      <c r="G1" s="305"/>
      <c r="H1" s="305"/>
      <c r="I1" s="305"/>
      <c r="J1" s="105"/>
    </row>
    <row r="2" spans="1:12" s="2" customFormat="1" ht="18.75" customHeight="1">
      <c r="A2" s="306" t="s">
        <v>83</v>
      </c>
      <c r="B2" s="306"/>
      <c r="C2" s="306"/>
      <c r="D2" s="306"/>
      <c r="E2" s="306"/>
      <c r="F2" s="306"/>
      <c r="G2" s="306"/>
      <c r="H2" s="306"/>
      <c r="I2" s="306"/>
      <c r="K2" s="39"/>
    </row>
    <row r="3" spans="1:12" s="3" customFormat="1" ht="21.75" customHeight="1">
      <c r="A3" s="307" t="str">
        <f>+'Biểu 1-12'!A3:G3</f>
        <v>(Kèm theo Báo cáo số:           /BC-UBND, ngày          tháng  11  năm 2024 của UBND huyện Mường Tè)</v>
      </c>
      <c r="B3" s="307"/>
      <c r="C3" s="307"/>
      <c r="D3" s="307"/>
      <c r="E3" s="307"/>
      <c r="F3" s="307"/>
      <c r="G3" s="307"/>
      <c r="H3" s="307"/>
      <c r="I3" s="307"/>
      <c r="K3" s="40"/>
    </row>
    <row r="4" spans="1:12" s="3" customFormat="1">
      <c r="K4" s="40"/>
    </row>
    <row r="5" spans="1:12" ht="18.75" customHeight="1">
      <c r="H5" s="309" t="s">
        <v>114</v>
      </c>
      <c r="I5" s="309"/>
    </row>
    <row r="6" spans="1:12" s="2" customFormat="1" ht="38.25" customHeight="1">
      <c r="A6" s="310" t="s">
        <v>10</v>
      </c>
      <c r="B6" s="310" t="s">
        <v>57</v>
      </c>
      <c r="C6" s="308" t="s">
        <v>112</v>
      </c>
      <c r="D6" s="308"/>
      <c r="E6" s="308" t="s">
        <v>130</v>
      </c>
      <c r="F6" s="308"/>
      <c r="G6" s="311" t="s">
        <v>132</v>
      </c>
      <c r="H6" s="308" t="s">
        <v>58</v>
      </c>
      <c r="I6" s="308"/>
      <c r="K6" s="39"/>
    </row>
    <row r="7" spans="1:12" s="2" customFormat="1" ht="75.75" customHeight="1">
      <c r="A7" s="310"/>
      <c r="B7" s="310"/>
      <c r="C7" s="106" t="s">
        <v>96</v>
      </c>
      <c r="D7" s="106" t="s">
        <v>97</v>
      </c>
      <c r="E7" s="106" t="s">
        <v>96</v>
      </c>
      <c r="F7" s="106" t="s">
        <v>97</v>
      </c>
      <c r="G7" s="312"/>
      <c r="H7" s="106" t="s">
        <v>102</v>
      </c>
      <c r="I7" s="106" t="s">
        <v>97</v>
      </c>
      <c r="K7" s="39"/>
    </row>
    <row r="8" spans="1:12" s="3" customFormat="1" ht="21.95" customHeight="1">
      <c r="A8" s="107" t="s">
        <v>2</v>
      </c>
      <c r="B8" s="107" t="s">
        <v>3</v>
      </c>
      <c r="C8" s="107">
        <v>1</v>
      </c>
      <c r="D8" s="107">
        <v>2</v>
      </c>
      <c r="E8" s="107">
        <v>3</v>
      </c>
      <c r="F8" s="107">
        <v>4</v>
      </c>
      <c r="G8" s="107"/>
      <c r="H8" s="107" t="s">
        <v>59</v>
      </c>
      <c r="I8" s="107" t="s">
        <v>60</v>
      </c>
      <c r="K8" s="40"/>
    </row>
    <row r="9" spans="1:12" s="2" customFormat="1" ht="21.95" customHeight="1">
      <c r="A9" s="108"/>
      <c r="B9" s="108" t="s">
        <v>61</v>
      </c>
      <c r="C9" s="140">
        <f>+C10+C28+C29+C30</f>
        <v>52600</v>
      </c>
      <c r="D9" s="140">
        <f>+D10+D28+D29+D30</f>
        <v>49700</v>
      </c>
      <c r="E9" s="140">
        <f>+E10+E28+E29+E30</f>
        <v>69635.381000000008</v>
      </c>
      <c r="F9" s="140">
        <f>+F10+F28+F29+F30</f>
        <v>67651.678</v>
      </c>
      <c r="G9" s="140">
        <f>+G10+G28+G29+G30</f>
        <v>67651.679000000004</v>
      </c>
      <c r="H9" s="113">
        <f>+(E9/C9)*100</f>
        <v>132.38665589353613</v>
      </c>
      <c r="I9" s="113">
        <f>+(F9/D9)*100</f>
        <v>136.12007645875252</v>
      </c>
      <c r="K9" s="39"/>
    </row>
    <row r="10" spans="1:12" s="2" customFormat="1" ht="21.95" customHeight="1">
      <c r="A10" s="108" t="s">
        <v>4</v>
      </c>
      <c r="B10" s="110" t="s">
        <v>62</v>
      </c>
      <c r="C10" s="140">
        <f>+C11+C12+C13+C14+C15+C16+C17+C18+C22+C23+C24+C25+C26+C27</f>
        <v>52600</v>
      </c>
      <c r="D10" s="140">
        <f>+D11+D12+D13+D14+D15+D16+D17+D18+D22+D23+D24+D25+D26+D27</f>
        <v>49700</v>
      </c>
      <c r="E10" s="140">
        <f>E12+E14+E15+E17+E18+E22+E23+E24+E25+E27</f>
        <v>69635.381000000008</v>
      </c>
      <c r="F10" s="140">
        <f>F12+F14+F15+F17+F18+F22+F23+F24+F25+F27</f>
        <v>67651.678</v>
      </c>
      <c r="G10" s="140">
        <f>G12+G14+G15+G17+G18+G22+G23+G24+G25+G27</f>
        <v>67651.679000000004</v>
      </c>
      <c r="H10" s="113">
        <f t="shared" ref="H10:H25" si="0">+(E10/C10)*100</f>
        <v>132.38665589353613</v>
      </c>
      <c r="I10" s="113">
        <f t="shared" ref="I10:I27" si="1">+(F10/D10)*100</f>
        <v>136.12007645875252</v>
      </c>
      <c r="K10" s="39">
        <v>68000</v>
      </c>
      <c r="L10" s="2">
        <f>K10/C10*100</f>
        <v>129.27756653992395</v>
      </c>
    </row>
    <row r="11" spans="1:12" ht="38.1" customHeight="1">
      <c r="A11" s="109">
        <v>1</v>
      </c>
      <c r="B11" s="111" t="s">
        <v>126</v>
      </c>
      <c r="C11" s="141"/>
      <c r="D11" s="141"/>
      <c r="E11" s="141"/>
      <c r="F11" s="141"/>
      <c r="G11" s="141"/>
      <c r="H11" s="113"/>
      <c r="I11" s="113"/>
      <c r="K11" s="49"/>
      <c r="L11" s="43"/>
    </row>
    <row r="12" spans="1:12" ht="38.1" customHeight="1">
      <c r="A12" s="109">
        <v>2</v>
      </c>
      <c r="B12" s="111" t="s">
        <v>127</v>
      </c>
      <c r="C12" s="141"/>
      <c r="D12" s="141"/>
      <c r="E12" s="141">
        <v>35.459000000000003</v>
      </c>
      <c r="F12" s="141">
        <v>35.459000000000003</v>
      </c>
      <c r="G12" s="141">
        <v>35.46</v>
      </c>
      <c r="H12" s="113"/>
      <c r="I12" s="113"/>
      <c r="K12" s="49"/>
    </row>
    <row r="13" spans="1:12" ht="38.1" customHeight="1">
      <c r="A13" s="109">
        <v>3</v>
      </c>
      <c r="B13" s="111" t="s">
        <v>128</v>
      </c>
      <c r="C13" s="141"/>
      <c r="D13" s="141"/>
      <c r="E13" s="141"/>
      <c r="F13" s="141"/>
      <c r="G13" s="141"/>
      <c r="H13" s="114"/>
      <c r="I13" s="114"/>
      <c r="K13" s="41"/>
    </row>
    <row r="14" spans="1:12" ht="21.95" customHeight="1">
      <c r="A14" s="109">
        <v>4</v>
      </c>
      <c r="B14" s="111" t="s">
        <v>63</v>
      </c>
      <c r="C14" s="141">
        <v>33000</v>
      </c>
      <c r="D14" s="141">
        <v>33000</v>
      </c>
      <c r="E14" s="141">
        <v>55116.915999999997</v>
      </c>
      <c r="F14" s="141">
        <v>55116.915999999997</v>
      </c>
      <c r="G14" s="141">
        <v>55116.92</v>
      </c>
      <c r="H14" s="114">
        <f t="shared" ref="H14:H15" si="2">+(E14/C14)*100</f>
        <v>167.02095757575756</v>
      </c>
      <c r="I14" s="114">
        <f>+(F14/D14)*100</f>
        <v>167.02095757575756</v>
      </c>
      <c r="K14" s="51">
        <v>25878296164</v>
      </c>
    </row>
    <row r="15" spans="1:12" ht="21.95" customHeight="1">
      <c r="A15" s="109">
        <v>5</v>
      </c>
      <c r="B15" s="111" t="s">
        <v>64</v>
      </c>
      <c r="C15" s="141">
        <v>1000</v>
      </c>
      <c r="D15" s="141">
        <v>1000</v>
      </c>
      <c r="E15" s="141">
        <v>935.31399999999996</v>
      </c>
      <c r="F15" s="141">
        <v>935.31399999999996</v>
      </c>
      <c r="G15" s="141">
        <v>935.31</v>
      </c>
      <c r="H15" s="114">
        <f t="shared" si="2"/>
        <v>93.531399999999991</v>
      </c>
      <c r="I15" s="114">
        <f t="shared" ref="I15" si="3">+(F15/D15)*100</f>
        <v>93.531399999999991</v>
      </c>
    </row>
    <row r="16" spans="1:12" ht="21.95" customHeight="1">
      <c r="A16" s="109">
        <v>6</v>
      </c>
      <c r="B16" s="111" t="s">
        <v>65</v>
      </c>
      <c r="C16" s="141"/>
      <c r="D16" s="141"/>
      <c r="E16" s="141"/>
      <c r="F16" s="141"/>
      <c r="G16" s="141"/>
      <c r="H16" s="114"/>
      <c r="I16" s="114"/>
    </row>
    <row r="17" spans="1:12" ht="21.95" customHeight="1">
      <c r="A17" s="109">
        <v>7</v>
      </c>
      <c r="B17" s="111" t="s">
        <v>66</v>
      </c>
      <c r="C17" s="141">
        <v>3000</v>
      </c>
      <c r="D17" s="141">
        <v>3000</v>
      </c>
      <c r="E17" s="141">
        <v>6008.1</v>
      </c>
      <c r="F17" s="141">
        <v>6008.1</v>
      </c>
      <c r="G17" s="141">
        <v>6008.1</v>
      </c>
      <c r="H17" s="114">
        <f t="shared" ref="H17:H19" si="4">+(E17/C17)*100</f>
        <v>200.26999999999998</v>
      </c>
      <c r="I17" s="114">
        <f t="shared" ref="I17:I18" si="5">+(F17/D17)*100</f>
        <v>200.26999999999998</v>
      </c>
    </row>
    <row r="18" spans="1:12" ht="21.95" customHeight="1">
      <c r="A18" s="109">
        <v>8</v>
      </c>
      <c r="B18" s="111" t="s">
        <v>67</v>
      </c>
      <c r="C18" s="141">
        <f>+SUM(C19:C21)</f>
        <v>2000</v>
      </c>
      <c r="D18" s="141">
        <f>+SUM(D19:D21)</f>
        <v>1900</v>
      </c>
      <c r="E18" s="141">
        <f>E19+E21</f>
        <v>2612.4690000000001</v>
      </c>
      <c r="F18" s="141">
        <f>F19+F20+F21</f>
        <v>2543.5</v>
      </c>
      <c r="G18" s="141">
        <f>F18</f>
        <v>2543.5</v>
      </c>
      <c r="H18" s="114">
        <f t="shared" si="4"/>
        <v>130.62344999999999</v>
      </c>
      <c r="I18" s="114">
        <f t="shared" si="5"/>
        <v>133.86842105263156</v>
      </c>
    </row>
    <row r="19" spans="1:12" s="3" customFormat="1" ht="21.95" customHeight="1">
      <c r="A19" s="107" t="s">
        <v>68</v>
      </c>
      <c r="B19" s="112" t="s">
        <v>69</v>
      </c>
      <c r="C19" s="142">
        <v>100</v>
      </c>
      <c r="D19" s="142"/>
      <c r="E19" s="142">
        <v>68.968999999999994</v>
      </c>
      <c r="F19" s="142">
        <v>0</v>
      </c>
      <c r="G19" s="142"/>
      <c r="H19" s="115">
        <f t="shared" si="4"/>
        <v>68.968999999999994</v>
      </c>
      <c r="I19" s="115"/>
      <c r="K19" s="40"/>
    </row>
    <row r="20" spans="1:12" s="3" customFormat="1" ht="21.95" customHeight="1">
      <c r="A20" s="107" t="s">
        <v>68</v>
      </c>
      <c r="B20" s="112" t="s">
        <v>70</v>
      </c>
      <c r="C20" s="142"/>
      <c r="D20" s="142"/>
      <c r="E20" s="142"/>
      <c r="F20" s="142"/>
      <c r="G20" s="142"/>
      <c r="H20" s="115"/>
      <c r="I20" s="115"/>
      <c r="K20" s="40"/>
      <c r="L20" s="136">
        <v>1108.759</v>
      </c>
    </row>
    <row r="21" spans="1:12" s="3" customFormat="1" ht="21.95" customHeight="1">
      <c r="A21" s="107" t="s">
        <v>68</v>
      </c>
      <c r="B21" s="112" t="s">
        <v>84</v>
      </c>
      <c r="C21" s="142">
        <v>1900</v>
      </c>
      <c r="D21" s="142">
        <v>1900</v>
      </c>
      <c r="E21" s="142">
        <v>2543.5</v>
      </c>
      <c r="F21" s="142">
        <v>2543.5</v>
      </c>
      <c r="G21" s="142">
        <v>2543.5</v>
      </c>
      <c r="H21" s="115">
        <f t="shared" si="0"/>
        <v>133.86842105263156</v>
      </c>
      <c r="I21" s="115">
        <f t="shared" si="1"/>
        <v>133.86842105263156</v>
      </c>
      <c r="K21" s="40"/>
      <c r="L21" s="136">
        <v>829.51700000000005</v>
      </c>
    </row>
    <row r="22" spans="1:12" ht="21.95" customHeight="1">
      <c r="A22" s="109">
        <v>9</v>
      </c>
      <c r="B22" s="111" t="s">
        <v>95</v>
      </c>
      <c r="C22" s="141"/>
      <c r="D22" s="141"/>
      <c r="E22" s="141"/>
      <c r="F22" s="141"/>
      <c r="G22" s="141"/>
      <c r="H22" s="114"/>
      <c r="I22" s="114"/>
      <c r="L22" s="136">
        <v>33675.250999999997</v>
      </c>
    </row>
    <row r="23" spans="1:12" ht="21.95" customHeight="1">
      <c r="A23" s="109">
        <v>10</v>
      </c>
      <c r="B23" s="111" t="s">
        <v>71</v>
      </c>
      <c r="C23" s="141"/>
      <c r="D23" s="141"/>
      <c r="E23" s="141">
        <v>2.5510000000000002</v>
      </c>
      <c r="F23" s="141">
        <v>2.5510000000000002</v>
      </c>
      <c r="G23" s="141">
        <v>2.5510000000000002</v>
      </c>
      <c r="H23" s="114"/>
      <c r="I23" s="114"/>
    </row>
    <row r="24" spans="1:12" ht="21.95" customHeight="1">
      <c r="A24" s="109">
        <v>11</v>
      </c>
      <c r="B24" s="111" t="s">
        <v>72</v>
      </c>
      <c r="C24" s="141">
        <v>600</v>
      </c>
      <c r="D24" s="141">
        <v>600</v>
      </c>
      <c r="E24" s="141">
        <v>838.13800000000003</v>
      </c>
      <c r="F24" s="141">
        <v>838.13800000000003</v>
      </c>
      <c r="G24" s="141">
        <v>838.13800000000003</v>
      </c>
      <c r="H24" s="114">
        <f t="shared" si="0"/>
        <v>139.68966666666665</v>
      </c>
      <c r="I24" s="114">
        <f t="shared" si="1"/>
        <v>139.68966666666665</v>
      </c>
    </row>
    <row r="25" spans="1:12" ht="21.95" customHeight="1">
      <c r="A25" s="109">
        <v>12</v>
      </c>
      <c r="B25" s="111" t="s">
        <v>73</v>
      </c>
      <c r="C25" s="141">
        <v>10000</v>
      </c>
      <c r="D25" s="141">
        <v>8000</v>
      </c>
      <c r="E25" s="141">
        <v>954.1</v>
      </c>
      <c r="F25" s="141">
        <v>954.1</v>
      </c>
      <c r="G25" s="141">
        <v>954.1</v>
      </c>
      <c r="H25" s="114">
        <f t="shared" si="0"/>
        <v>9.5410000000000004</v>
      </c>
      <c r="I25" s="114">
        <f t="shared" si="1"/>
        <v>11.926250000000001</v>
      </c>
    </row>
    <row r="26" spans="1:12" ht="38.1" customHeight="1">
      <c r="A26" s="109">
        <v>13</v>
      </c>
      <c r="B26" s="111" t="s">
        <v>74</v>
      </c>
      <c r="C26" s="141"/>
      <c r="D26" s="141"/>
      <c r="E26" s="141"/>
      <c r="F26" s="141"/>
      <c r="G26" s="141"/>
      <c r="H26" s="114"/>
      <c r="I26" s="114"/>
    </row>
    <row r="27" spans="1:12" ht="21.95" customHeight="1">
      <c r="A27" s="109">
        <v>14</v>
      </c>
      <c r="B27" s="111" t="s">
        <v>78</v>
      </c>
      <c r="C27" s="141">
        <v>3000</v>
      </c>
      <c r="D27" s="141">
        <v>2200</v>
      </c>
      <c r="E27" s="141">
        <v>3132.3339999999998</v>
      </c>
      <c r="F27" s="141">
        <v>1217.5999999999999</v>
      </c>
      <c r="G27" s="141">
        <f>F27</f>
        <v>1217.5999999999999</v>
      </c>
      <c r="H27" s="114">
        <f>+(E27/C27)*100</f>
        <v>104.41113333333331</v>
      </c>
      <c r="I27" s="114">
        <f t="shared" si="1"/>
        <v>55.345454545454544</v>
      </c>
    </row>
    <row r="28" spans="1:12" s="2" customFormat="1" ht="21.95" customHeight="1">
      <c r="A28" s="108" t="s">
        <v>8</v>
      </c>
      <c r="B28" s="110" t="s">
        <v>92</v>
      </c>
      <c r="C28" s="140"/>
      <c r="D28" s="140"/>
      <c r="E28" s="140">
        <v>0</v>
      </c>
      <c r="F28" s="140">
        <v>0</v>
      </c>
      <c r="G28" s="140"/>
      <c r="H28" s="113"/>
      <c r="I28" s="113"/>
      <c r="K28" s="39"/>
    </row>
    <row r="29" spans="1:12" s="2" customFormat="1" ht="21.95" hidden="1" customHeight="1">
      <c r="A29" s="108" t="s">
        <v>9</v>
      </c>
      <c r="B29" s="110" t="s">
        <v>75</v>
      </c>
      <c r="C29" s="140"/>
      <c r="D29" s="140"/>
      <c r="E29" s="140"/>
      <c r="F29" s="140"/>
      <c r="G29" s="140"/>
      <c r="H29" s="113"/>
      <c r="I29" s="113"/>
      <c r="K29" s="39"/>
    </row>
    <row r="30" spans="1:12" s="2" customFormat="1" ht="21.95" hidden="1" customHeight="1">
      <c r="A30" s="108" t="s">
        <v>76</v>
      </c>
      <c r="B30" s="110" t="s">
        <v>77</v>
      </c>
      <c r="C30" s="140"/>
      <c r="D30" s="140"/>
      <c r="E30" s="140"/>
      <c r="F30" s="140"/>
      <c r="G30" s="140"/>
      <c r="H30" s="113"/>
      <c r="I30" s="113"/>
      <c r="K30" s="39"/>
    </row>
  </sheetData>
  <mergeCells count="10">
    <mergeCell ref="E1:I1"/>
    <mergeCell ref="A2:I2"/>
    <mergeCell ref="A3:I3"/>
    <mergeCell ref="C6:D6"/>
    <mergeCell ref="E6:F6"/>
    <mergeCell ref="H6:I6"/>
    <mergeCell ref="H5:I5"/>
    <mergeCell ref="A6:A7"/>
    <mergeCell ref="B6:B7"/>
    <mergeCell ref="G6:G7"/>
  </mergeCells>
  <printOptions horizontalCentered="1"/>
  <pageMargins left="0.39370078740157483" right="0.39370078740157483" top="0.59055118110236227" bottom="0.51181102362204722" header="0.31496062992125984" footer="0.31496062992125984"/>
  <pageSetup paperSize="9" scale="92" fitToHeight="0" orientation="landscape" r:id="rId1"/>
  <headerFooter>
    <oddFooter>&amp;C&amp;"Times New Roman,Regular"&amp;10Page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O42"/>
  <sheetViews>
    <sheetView topLeftCell="A16" workbookViewId="0">
      <selection activeCell="O34" sqref="O34"/>
    </sheetView>
  </sheetViews>
  <sheetFormatPr defaultColWidth="9.140625" defaultRowHeight="15"/>
  <cols>
    <col min="1" max="1" width="6.7109375" style="11" customWidth="1"/>
    <col min="2" max="2" width="66.7109375" style="11" customWidth="1"/>
    <col min="3" max="4" width="16.5703125" style="11" customWidth="1"/>
    <col min="5" max="5" width="16.5703125" style="20" customWidth="1"/>
    <col min="6" max="6" width="14.85546875" style="20" customWidth="1"/>
    <col min="7" max="7" width="14.42578125" style="9" hidden="1" customWidth="1"/>
    <col min="8" max="8" width="11.42578125" style="9" hidden="1" customWidth="1"/>
    <col min="9" max="10" width="17.42578125" style="10" hidden="1" customWidth="1"/>
    <col min="11" max="11" width="0" style="9" hidden="1" customWidth="1"/>
    <col min="12" max="12" width="11.140625" style="10" hidden="1" customWidth="1"/>
    <col min="13" max="13" width="18.5703125" style="137" hidden="1" customWidth="1"/>
    <col min="14" max="14" width="20.5703125" style="21" hidden="1" customWidth="1"/>
    <col min="15" max="15" width="22.85546875" style="9" customWidth="1"/>
    <col min="16" max="16384" width="9.140625" style="9"/>
  </cols>
  <sheetData>
    <row r="1" spans="1:15" ht="15.75">
      <c r="A1" s="8"/>
      <c r="B1" s="8"/>
      <c r="C1" s="315" t="s">
        <v>105</v>
      </c>
      <c r="D1" s="315"/>
      <c r="E1" s="315"/>
      <c r="F1" s="315"/>
    </row>
    <row r="2" spans="1:15" ht="15.75" customHeight="1">
      <c r="A2" s="313" t="s">
        <v>108</v>
      </c>
      <c r="B2" s="313"/>
      <c r="C2" s="313"/>
      <c r="D2" s="313"/>
      <c r="E2" s="313"/>
      <c r="F2" s="313"/>
    </row>
    <row r="3" spans="1:15" ht="15.75" customHeight="1">
      <c r="A3" s="314" t="str">
        <f>'B2-13'!A3:I3</f>
        <v>(Kèm theo Báo cáo số:           /BC-UBND, ngày          tháng  11  năm 2024 của UBND huyện Mường Tè)</v>
      </c>
      <c r="B3" s="314"/>
      <c r="C3" s="314"/>
      <c r="D3" s="314"/>
      <c r="E3" s="314"/>
      <c r="F3" s="314"/>
    </row>
    <row r="4" spans="1:15" ht="15.75" customHeight="1">
      <c r="A4" s="54"/>
      <c r="B4" s="54"/>
      <c r="C4" s="54"/>
      <c r="D4" s="54"/>
      <c r="E4" s="54"/>
      <c r="F4" s="54"/>
    </row>
    <row r="5" spans="1:15" ht="17.25" customHeight="1">
      <c r="A5" s="116"/>
      <c r="B5" s="116"/>
      <c r="C5" s="117"/>
      <c r="D5" s="118"/>
      <c r="E5" s="317" t="s">
        <v>114</v>
      </c>
      <c r="F5" s="317"/>
    </row>
    <row r="6" spans="1:15" ht="21" customHeight="1">
      <c r="A6" s="302" t="s">
        <v>10</v>
      </c>
      <c r="B6" s="302" t="s">
        <v>0</v>
      </c>
      <c r="C6" s="302" t="s">
        <v>113</v>
      </c>
      <c r="D6" s="302" t="s">
        <v>131</v>
      </c>
      <c r="E6" s="316" t="s">
        <v>79</v>
      </c>
      <c r="F6" s="316"/>
    </row>
    <row r="7" spans="1:15" ht="36.6" customHeight="1">
      <c r="A7" s="302"/>
      <c r="B7" s="302"/>
      <c r="C7" s="302"/>
      <c r="D7" s="302"/>
      <c r="E7" s="282" t="s">
        <v>80</v>
      </c>
      <c r="F7" s="282" t="s">
        <v>98</v>
      </c>
    </row>
    <row r="8" spans="1:15" s="18" customFormat="1" ht="21.95" customHeight="1">
      <c r="A8" s="119" t="s">
        <v>2</v>
      </c>
      <c r="B8" s="119" t="s">
        <v>3</v>
      </c>
      <c r="C8" s="119">
        <v>1</v>
      </c>
      <c r="D8" s="119">
        <v>2</v>
      </c>
      <c r="E8" s="120" t="s">
        <v>34</v>
      </c>
      <c r="F8" s="120" t="s">
        <v>35</v>
      </c>
      <c r="I8" s="17"/>
      <c r="J8" s="17"/>
      <c r="L8" s="17"/>
      <c r="M8" s="138"/>
      <c r="N8" s="23"/>
      <c r="O8" s="42"/>
    </row>
    <row r="9" spans="1:15" s="14" customFormat="1" ht="21.95" customHeight="1">
      <c r="A9" s="121"/>
      <c r="B9" s="281" t="s">
        <v>11</v>
      </c>
      <c r="C9" s="133">
        <f>+C10+C30+C37+C38</f>
        <v>1021781</v>
      </c>
      <c r="D9" s="133">
        <f>+D10+D30+D37+D38</f>
        <v>686452.3899999999</v>
      </c>
      <c r="E9" s="122">
        <f>D9-C9</f>
        <v>-335328.6100000001</v>
      </c>
      <c r="F9" s="123">
        <f>D9/C9*100</f>
        <v>67.181948969495409</v>
      </c>
      <c r="G9" s="30" t="e">
        <f>+G10+G30</f>
        <v>#REF!</v>
      </c>
      <c r="H9" s="12">
        <f>D9</f>
        <v>686452.3899999999</v>
      </c>
      <c r="I9" s="13">
        <v>676312</v>
      </c>
      <c r="J9" s="13">
        <v>341557</v>
      </c>
      <c r="L9" s="13"/>
      <c r="M9" s="137"/>
      <c r="N9" s="21"/>
      <c r="O9" s="13"/>
    </row>
    <row r="10" spans="1:15" s="7" customFormat="1" ht="21.95" customHeight="1">
      <c r="A10" s="281" t="s">
        <v>2</v>
      </c>
      <c r="B10" s="130" t="s">
        <v>12</v>
      </c>
      <c r="C10" s="133">
        <f>+C11+C22+C26+C27+C28+C29</f>
        <v>700892</v>
      </c>
      <c r="D10" s="133">
        <f>+D11+D22+D26+D27+D28+D29</f>
        <v>573833.40999999992</v>
      </c>
      <c r="E10" s="122">
        <f t="shared" ref="E10:E36" si="0">D10-C10</f>
        <v>-127058.59000000008</v>
      </c>
      <c r="F10" s="123">
        <f>D10/C10*100</f>
        <v>81.87187327006157</v>
      </c>
      <c r="G10" s="31">
        <f>+G11+G22+G26+G27+G28</f>
        <v>469906.37100000004</v>
      </c>
      <c r="H10" s="5">
        <f>+H11+H22+H26+H27+H28</f>
        <v>184973.26200000002</v>
      </c>
      <c r="I10" s="6">
        <v>525806</v>
      </c>
      <c r="J10" s="6">
        <v>287090</v>
      </c>
      <c r="L10" s="6"/>
      <c r="M10" s="137"/>
      <c r="N10" s="21"/>
    </row>
    <row r="11" spans="1:15" s="7" customFormat="1" ht="21.95" customHeight="1">
      <c r="A11" s="281" t="s">
        <v>4</v>
      </c>
      <c r="B11" s="130" t="s">
        <v>106</v>
      </c>
      <c r="C11" s="133">
        <f>+C12+C20+C21</f>
        <v>42713</v>
      </c>
      <c r="D11" s="133">
        <f>+D12+D20+D21</f>
        <v>21060.44</v>
      </c>
      <c r="E11" s="122">
        <f t="shared" si="0"/>
        <v>-21652.560000000001</v>
      </c>
      <c r="F11" s="123">
        <f>D11/C11*100</f>
        <v>49.306862079460586</v>
      </c>
      <c r="G11" s="31">
        <f>+G12+G20+G21</f>
        <v>28286.606</v>
      </c>
      <c r="H11" s="5">
        <f>+H12+H20+H21</f>
        <v>13549.597</v>
      </c>
      <c r="I11" s="6">
        <v>35673</v>
      </c>
      <c r="J11" s="6">
        <v>20495</v>
      </c>
      <c r="L11" s="6"/>
      <c r="M11" s="137"/>
      <c r="N11" s="21"/>
    </row>
    <row r="12" spans="1:15" ht="21.95" customHeight="1">
      <c r="A12" s="124">
        <v>1</v>
      </c>
      <c r="B12" s="104" t="s">
        <v>13</v>
      </c>
      <c r="C12" s="134">
        <f>+C17+C18+C19</f>
        <v>42713</v>
      </c>
      <c r="D12" s="134">
        <f>+D17+D18+D19</f>
        <v>21060.44</v>
      </c>
      <c r="E12" s="125">
        <f t="shared" si="0"/>
        <v>-21652.560000000001</v>
      </c>
      <c r="F12" s="128">
        <f>D12/C12*100</f>
        <v>49.306862079460586</v>
      </c>
      <c r="G12" s="32">
        <f>+G17+G18</f>
        <v>22715.913</v>
      </c>
      <c r="H12" s="15">
        <f>+H17+H18</f>
        <v>9710.2250000000004</v>
      </c>
      <c r="I12" s="10">
        <v>34873</v>
      </c>
      <c r="J12" s="10">
        <v>19695</v>
      </c>
      <c r="M12" s="139">
        <f>D12/C12*100</f>
        <v>49.306862079460586</v>
      </c>
    </row>
    <row r="13" spans="1:15" s="18" customFormat="1" ht="20.25" hidden="1" customHeight="1">
      <c r="A13" s="119"/>
      <c r="B13" s="131" t="s">
        <v>14</v>
      </c>
      <c r="C13" s="135"/>
      <c r="D13" s="135"/>
      <c r="E13" s="125"/>
      <c r="F13" s="123"/>
      <c r="G13" s="33">
        <f t="shared" ref="G13:G16" si="1">+I13+J13</f>
        <v>0</v>
      </c>
      <c r="H13" s="16"/>
      <c r="I13" s="17"/>
      <c r="J13" s="17"/>
      <c r="L13" s="17"/>
      <c r="M13" s="50"/>
      <c r="N13" s="23"/>
    </row>
    <row r="14" spans="1:15" s="18" customFormat="1" ht="20.25" hidden="1" customHeight="1">
      <c r="A14" s="126" t="s">
        <v>6</v>
      </c>
      <c r="B14" s="131" t="s">
        <v>99</v>
      </c>
      <c r="C14" s="135"/>
      <c r="D14" s="135"/>
      <c r="E14" s="125"/>
      <c r="F14" s="123"/>
      <c r="G14" s="33">
        <f t="shared" si="1"/>
        <v>0</v>
      </c>
      <c r="H14" s="16"/>
      <c r="I14" s="17"/>
      <c r="J14" s="17"/>
      <c r="L14" s="17"/>
      <c r="M14" s="50"/>
      <c r="N14" s="23"/>
    </row>
    <row r="15" spans="1:15" s="18" customFormat="1" ht="20.25" hidden="1" customHeight="1">
      <c r="A15" s="126" t="s">
        <v>6</v>
      </c>
      <c r="B15" s="131" t="s">
        <v>100</v>
      </c>
      <c r="C15" s="135"/>
      <c r="D15" s="135"/>
      <c r="E15" s="125"/>
      <c r="F15" s="127"/>
      <c r="G15" s="33">
        <f t="shared" si="1"/>
        <v>0</v>
      </c>
      <c r="H15" s="16"/>
      <c r="I15" s="17"/>
      <c r="J15" s="17"/>
      <c r="L15" s="17"/>
      <c r="M15" s="50"/>
      <c r="N15" s="23"/>
    </row>
    <row r="16" spans="1:15" s="18" customFormat="1" ht="21.95" customHeight="1">
      <c r="A16" s="119"/>
      <c r="B16" s="131" t="s">
        <v>15</v>
      </c>
      <c r="C16" s="135"/>
      <c r="D16" s="135"/>
      <c r="E16" s="125"/>
      <c r="F16" s="127"/>
      <c r="G16" s="33">
        <f t="shared" si="1"/>
        <v>0</v>
      </c>
      <c r="H16" s="16"/>
      <c r="I16" s="17"/>
      <c r="J16" s="17"/>
      <c r="L16" s="17"/>
      <c r="M16" s="50"/>
      <c r="N16" s="23"/>
    </row>
    <row r="17" spans="1:15" s="18" customFormat="1" ht="21.95" customHeight="1">
      <c r="A17" s="119" t="s">
        <v>16</v>
      </c>
      <c r="B17" s="131" t="s">
        <v>17</v>
      </c>
      <c r="C17" s="135">
        <v>34713</v>
      </c>
      <c r="D17" s="135">
        <v>21060.44</v>
      </c>
      <c r="E17" s="125">
        <f t="shared" si="0"/>
        <v>-13652.560000000001</v>
      </c>
      <c r="F17" s="127">
        <f t="shared" ref="F17:F18" si="2">D17/C17*100</f>
        <v>60.670181200126748</v>
      </c>
      <c r="G17" s="33">
        <v>17268.68</v>
      </c>
      <c r="H17" s="16">
        <v>6083.8680000000004</v>
      </c>
      <c r="I17" s="17">
        <v>20107</v>
      </c>
      <c r="J17" s="17">
        <v>14831</v>
      </c>
      <c r="L17" s="17"/>
      <c r="M17" s="50"/>
      <c r="N17" s="23"/>
    </row>
    <row r="18" spans="1:15" s="18" customFormat="1" ht="21.95" customHeight="1">
      <c r="A18" s="126" t="s">
        <v>6</v>
      </c>
      <c r="B18" s="131" t="s">
        <v>18</v>
      </c>
      <c r="C18" s="135">
        <v>8000</v>
      </c>
      <c r="D18" s="135">
        <v>0</v>
      </c>
      <c r="E18" s="128">
        <f t="shared" si="0"/>
        <v>-8000</v>
      </c>
      <c r="F18" s="127">
        <f t="shared" si="2"/>
        <v>0</v>
      </c>
      <c r="G18" s="33">
        <f>8715.233-3268</f>
        <v>5447.2330000000002</v>
      </c>
      <c r="H18" s="16">
        <v>3626.357</v>
      </c>
      <c r="I18" s="17">
        <v>14766</v>
      </c>
      <c r="J18" s="17">
        <v>4864</v>
      </c>
      <c r="L18" s="17"/>
      <c r="M18" s="50"/>
      <c r="N18" s="23"/>
    </row>
    <row r="19" spans="1:15" s="18" customFormat="1" ht="21.95" customHeight="1">
      <c r="A19" s="126" t="s">
        <v>6</v>
      </c>
      <c r="B19" s="131" t="s">
        <v>107</v>
      </c>
      <c r="C19" s="135">
        <v>0</v>
      </c>
      <c r="D19" s="135"/>
      <c r="E19" s="128">
        <f t="shared" ref="E19" si="3">D19-C19</f>
        <v>0</v>
      </c>
      <c r="F19" s="127"/>
      <c r="G19" s="33">
        <f t="shared" ref="G19:G20" si="4">+I19+J19</f>
        <v>0</v>
      </c>
      <c r="H19" s="16"/>
      <c r="I19" s="17"/>
      <c r="J19" s="17"/>
      <c r="L19" s="17"/>
      <c r="M19" s="50"/>
      <c r="N19" s="23"/>
    </row>
    <row r="20" spans="1:15" ht="55.5" customHeight="1">
      <c r="A20" s="124">
        <v>2</v>
      </c>
      <c r="B20" s="104" t="s">
        <v>19</v>
      </c>
      <c r="C20" s="134">
        <f t="shared" ref="C20" si="5">+E20+F20</f>
        <v>0</v>
      </c>
      <c r="D20" s="134"/>
      <c r="E20" s="125"/>
      <c r="F20" s="128"/>
      <c r="G20" s="32">
        <f t="shared" si="4"/>
        <v>0</v>
      </c>
      <c r="H20" s="15"/>
      <c r="I20" s="10">
        <v>0</v>
      </c>
    </row>
    <row r="21" spans="1:15" ht="21.95" customHeight="1">
      <c r="A21" s="124">
        <v>3</v>
      </c>
      <c r="B21" s="104" t="s">
        <v>20</v>
      </c>
      <c r="C21" s="134"/>
      <c r="D21" s="134"/>
      <c r="E21" s="125">
        <f t="shared" si="0"/>
        <v>0</v>
      </c>
      <c r="F21" s="128"/>
      <c r="G21" s="32">
        <f>1305.859+4264.834</f>
        <v>5570.6929999999993</v>
      </c>
      <c r="H21" s="15">
        <f>1305.859+2533.513</f>
        <v>3839.3719999999998</v>
      </c>
      <c r="I21" s="10">
        <v>800</v>
      </c>
      <c r="J21" s="10">
        <v>800</v>
      </c>
    </row>
    <row r="22" spans="1:15" s="7" customFormat="1" ht="21.95" customHeight="1">
      <c r="A22" s="281" t="s">
        <v>8</v>
      </c>
      <c r="B22" s="130" t="s">
        <v>21</v>
      </c>
      <c r="C22" s="133">
        <f>587271+73+5600+2140+1399+49951</f>
        <v>646434</v>
      </c>
      <c r="D22" s="133">
        <v>552772.97</v>
      </c>
      <c r="E22" s="122">
        <f t="shared" si="0"/>
        <v>-93661.030000000028</v>
      </c>
      <c r="F22" s="123">
        <f t="shared" ref="F22" si="6">D22/C22*100</f>
        <v>85.511122558528783</v>
      </c>
      <c r="G22" s="31">
        <v>435122.76500000001</v>
      </c>
      <c r="H22" s="5">
        <v>171423.66500000001</v>
      </c>
      <c r="I22" s="6">
        <v>484374</v>
      </c>
      <c r="J22" s="6">
        <v>266069</v>
      </c>
      <c r="L22" s="6"/>
      <c r="M22" s="139">
        <f>D22/C22*100</f>
        <v>85.511122558528783</v>
      </c>
      <c r="N22" s="122">
        <v>561497.43999999994</v>
      </c>
    </row>
    <row r="23" spans="1:15" s="18" customFormat="1" ht="21.95" customHeight="1">
      <c r="A23" s="129"/>
      <c r="B23" s="131" t="s">
        <v>22</v>
      </c>
      <c r="C23" s="135"/>
      <c r="D23" s="135"/>
      <c r="E23" s="125"/>
      <c r="F23" s="127"/>
      <c r="G23" s="33"/>
      <c r="H23" s="16"/>
      <c r="I23" s="17"/>
      <c r="J23" s="17"/>
      <c r="L23" s="17"/>
      <c r="M23" s="50"/>
      <c r="N23" s="23"/>
    </row>
    <row r="24" spans="1:15" s="18" customFormat="1" ht="21.95" customHeight="1">
      <c r="A24" s="119">
        <v>1</v>
      </c>
      <c r="B24" s="131" t="s">
        <v>23</v>
      </c>
      <c r="C24" s="135">
        <f>362921+73+5600</f>
        <v>368594</v>
      </c>
      <c r="D24" s="135">
        <v>329436.63</v>
      </c>
      <c r="E24" s="125">
        <f t="shared" si="0"/>
        <v>-39157.369999999995</v>
      </c>
      <c r="F24" s="127">
        <f>D24/C24*100</f>
        <v>89.376557947226487</v>
      </c>
      <c r="G24" s="33">
        <v>271029.65500000003</v>
      </c>
      <c r="H24" s="16">
        <v>117053.09299999999</v>
      </c>
      <c r="I24" s="17">
        <v>286482</v>
      </c>
      <c r="J24" s="17">
        <v>131002</v>
      </c>
      <c r="L24" s="17"/>
      <c r="M24" s="50"/>
      <c r="N24" s="23"/>
    </row>
    <row r="25" spans="1:15" s="18" customFormat="1" ht="21.95" customHeight="1">
      <c r="A25" s="119">
        <f>A24+1</f>
        <v>2</v>
      </c>
      <c r="B25" s="131" t="s">
        <v>81</v>
      </c>
      <c r="C25" s="135">
        <v>0</v>
      </c>
      <c r="D25" s="135"/>
      <c r="E25" s="125"/>
      <c r="F25" s="127"/>
      <c r="G25" s="33">
        <f t="shared" ref="G25:G27" si="7">+I25+J25</f>
        <v>0</v>
      </c>
      <c r="H25" s="16">
        <v>0</v>
      </c>
      <c r="I25" s="17"/>
      <c r="J25" s="17"/>
      <c r="L25" s="17"/>
      <c r="M25" s="50"/>
      <c r="N25" s="23">
        <v>11745</v>
      </c>
    </row>
    <row r="26" spans="1:15" s="7" customFormat="1" ht="21.95" customHeight="1">
      <c r="A26" s="281" t="s">
        <v>9</v>
      </c>
      <c r="B26" s="130" t="s">
        <v>43</v>
      </c>
      <c r="C26" s="133"/>
      <c r="D26" s="133"/>
      <c r="E26" s="125"/>
      <c r="F26" s="123"/>
      <c r="G26" s="31">
        <f t="shared" si="7"/>
        <v>0</v>
      </c>
      <c r="H26" s="5">
        <v>0</v>
      </c>
      <c r="I26" s="6"/>
      <c r="J26" s="6"/>
      <c r="L26" s="6"/>
      <c r="M26" s="137"/>
      <c r="N26" s="22">
        <v>11485</v>
      </c>
    </row>
    <row r="27" spans="1:15" s="7" customFormat="1" ht="21.95" customHeight="1">
      <c r="A27" s="281" t="s">
        <v>24</v>
      </c>
      <c r="B27" s="130" t="s">
        <v>82</v>
      </c>
      <c r="C27" s="133"/>
      <c r="D27" s="133"/>
      <c r="E27" s="125"/>
      <c r="F27" s="123"/>
      <c r="G27" s="31">
        <f t="shared" si="7"/>
        <v>0</v>
      </c>
      <c r="H27" s="5">
        <v>0</v>
      </c>
      <c r="I27" s="6"/>
      <c r="J27" s="6"/>
      <c r="L27" s="6"/>
      <c r="M27" s="137"/>
      <c r="N27" s="22">
        <v>560</v>
      </c>
    </row>
    <row r="28" spans="1:15" s="7" customFormat="1" ht="21.95" customHeight="1">
      <c r="A28" s="281" t="s">
        <v>25</v>
      </c>
      <c r="B28" s="130" t="s">
        <v>26</v>
      </c>
      <c r="C28" s="133">
        <v>11745</v>
      </c>
      <c r="D28" s="133">
        <v>0</v>
      </c>
      <c r="E28" s="134">
        <f t="shared" si="0"/>
        <v>-11745</v>
      </c>
      <c r="F28" s="123">
        <f>D28/C28*100</f>
        <v>0</v>
      </c>
      <c r="G28" s="31">
        <v>6497</v>
      </c>
      <c r="H28" s="5">
        <v>0</v>
      </c>
      <c r="I28" s="6">
        <v>5759</v>
      </c>
      <c r="J28" s="6">
        <v>526</v>
      </c>
      <c r="L28" s="6"/>
      <c r="M28" s="137"/>
      <c r="N28" s="22"/>
    </row>
    <row r="29" spans="1:15" s="7" customFormat="1" ht="21.95" customHeight="1">
      <c r="A29" s="281" t="s">
        <v>27</v>
      </c>
      <c r="B29" s="130" t="s">
        <v>28</v>
      </c>
      <c r="C29" s="133">
        <v>0</v>
      </c>
      <c r="D29" s="133"/>
      <c r="E29" s="134">
        <f t="shared" si="0"/>
        <v>0</v>
      </c>
      <c r="F29" s="123"/>
      <c r="G29" s="31">
        <v>0</v>
      </c>
      <c r="H29" s="5">
        <v>0</v>
      </c>
      <c r="I29" s="6"/>
      <c r="J29" s="6"/>
      <c r="L29" s="6"/>
      <c r="M29" s="137"/>
      <c r="N29" s="22">
        <f>+N25-N26</f>
        <v>260</v>
      </c>
    </row>
    <row r="30" spans="1:15" s="7" customFormat="1" ht="21.95" customHeight="1">
      <c r="A30" s="281" t="s">
        <v>3</v>
      </c>
      <c r="B30" s="132" t="s">
        <v>29</v>
      </c>
      <c r="C30" s="133">
        <f>C31+C35</f>
        <v>320889</v>
      </c>
      <c r="D30" s="133">
        <f>D31+D35</f>
        <v>112618.98</v>
      </c>
      <c r="E30" s="122">
        <f t="shared" si="0"/>
        <v>-208270.02000000002</v>
      </c>
      <c r="F30" s="123">
        <f t="shared" ref="F30" si="8">D30/C30*100</f>
        <v>35.09593036844516</v>
      </c>
      <c r="G30" s="31" t="e">
        <f>+G31+G35</f>
        <v>#REF!</v>
      </c>
      <c r="H30" s="5" t="e">
        <f>+H31+H35</f>
        <v>#REF!</v>
      </c>
      <c r="I30" s="6">
        <v>150506</v>
      </c>
      <c r="J30" s="6">
        <v>54467</v>
      </c>
      <c r="L30" s="6"/>
      <c r="M30" s="139">
        <f t="shared" ref="M30:M31" si="9">D30/C30*100</f>
        <v>35.09593036844516</v>
      </c>
      <c r="N30" s="22">
        <v>10867</v>
      </c>
      <c r="O30" s="6"/>
    </row>
    <row r="31" spans="1:15" s="7" customFormat="1" ht="21.95" customHeight="1">
      <c r="A31" s="281" t="s">
        <v>4</v>
      </c>
      <c r="B31" s="130" t="s">
        <v>30</v>
      </c>
      <c r="C31" s="133">
        <f>SUM(C32:C34)</f>
        <v>318912</v>
      </c>
      <c r="D31" s="133">
        <f>SUM(D32:D34)</f>
        <v>112618.98</v>
      </c>
      <c r="E31" s="122">
        <f>D31-C31</f>
        <v>-206293.02000000002</v>
      </c>
      <c r="F31" s="123">
        <f>D31/C31*100</f>
        <v>35.313497140276937</v>
      </c>
      <c r="G31" s="31" t="e">
        <f>+SUM(#REF!)</f>
        <v>#REF!</v>
      </c>
      <c r="H31" s="5" t="e">
        <f>+SUM(#REF!)</f>
        <v>#REF!</v>
      </c>
      <c r="I31" s="6">
        <v>132557</v>
      </c>
      <c r="J31" s="6">
        <v>51697</v>
      </c>
      <c r="L31" s="6"/>
      <c r="M31" s="139">
        <f t="shared" si="9"/>
        <v>35.313497140276937</v>
      </c>
      <c r="N31" s="22">
        <v>878</v>
      </c>
    </row>
    <row r="32" spans="1:15" ht="21.95" customHeight="1">
      <c r="A32" s="124">
        <v>1</v>
      </c>
      <c r="B32" s="104" t="s">
        <v>116</v>
      </c>
      <c r="C32" s="134">
        <f>53217+43996</f>
        <v>97213</v>
      </c>
      <c r="D32" s="134">
        <v>44091.57</v>
      </c>
      <c r="E32" s="125">
        <f t="shared" ref="E32:E34" si="10">D32-C32</f>
        <v>-53121.43</v>
      </c>
      <c r="F32" s="128">
        <f t="shared" ref="F32:F34" si="11">D32/C32*100</f>
        <v>45.355631448468827</v>
      </c>
      <c r="G32" s="32"/>
      <c r="H32" s="15"/>
      <c r="M32" s="50"/>
    </row>
    <row r="33" spans="1:14" ht="21.95" customHeight="1">
      <c r="A33" s="124">
        <v>2</v>
      </c>
      <c r="B33" s="104" t="s">
        <v>117</v>
      </c>
      <c r="C33" s="134">
        <v>3791</v>
      </c>
      <c r="D33" s="134">
        <v>3421.82</v>
      </c>
      <c r="E33" s="125">
        <f t="shared" si="10"/>
        <v>-369.17999999999984</v>
      </c>
      <c r="F33" s="128">
        <f t="shared" si="11"/>
        <v>90.261672381957268</v>
      </c>
      <c r="G33" s="32"/>
      <c r="H33" s="15"/>
      <c r="M33" s="50"/>
    </row>
    <row r="34" spans="1:14" ht="31.5" customHeight="1">
      <c r="A34" s="124">
        <v>3</v>
      </c>
      <c r="B34" s="104" t="s">
        <v>115</v>
      </c>
      <c r="C34" s="134">
        <f>93013+124895</f>
        <v>217908</v>
      </c>
      <c r="D34" s="134">
        <v>65105.59</v>
      </c>
      <c r="E34" s="125">
        <f t="shared" si="10"/>
        <v>-152802.41</v>
      </c>
      <c r="F34" s="128">
        <f t="shared" si="11"/>
        <v>29.877558419149363</v>
      </c>
      <c r="G34" s="32"/>
      <c r="H34" s="15"/>
      <c r="M34" s="50"/>
    </row>
    <row r="35" spans="1:14" s="7" customFormat="1" ht="21.95" customHeight="1">
      <c r="A35" s="281" t="s">
        <v>8</v>
      </c>
      <c r="B35" s="130" t="s">
        <v>31</v>
      </c>
      <c r="C35" s="133">
        <f>+SUM(C36:C36)</f>
        <v>1977</v>
      </c>
      <c r="D35" s="133">
        <f>+SUM(D36:D36)</f>
        <v>0</v>
      </c>
      <c r="E35" s="133">
        <f>D35-C35</f>
        <v>-1977</v>
      </c>
      <c r="F35" s="123">
        <f t="shared" ref="F35:F36" si="12">D35/C35*100</f>
        <v>0</v>
      </c>
      <c r="G35" s="31" t="e">
        <f>G36+#REF!+#REF!+#REF!+#REF!+#REF!+#REF!+#REF!+#REF!+#REF!+#REF!+#REF!+#REF!+#REF!</f>
        <v>#REF!</v>
      </c>
      <c r="H35" s="5">
        <f>+SUM(H36:H36)</f>
        <v>0</v>
      </c>
      <c r="I35" s="6">
        <v>17949</v>
      </c>
      <c r="J35" s="6">
        <v>2770</v>
      </c>
      <c r="L35" s="6"/>
      <c r="M35" s="137"/>
      <c r="N35" s="22"/>
    </row>
    <row r="36" spans="1:14" ht="38.1" customHeight="1">
      <c r="A36" s="124">
        <v>1</v>
      </c>
      <c r="B36" s="104" t="s">
        <v>109</v>
      </c>
      <c r="C36" s="134">
        <v>1977</v>
      </c>
      <c r="D36" s="134"/>
      <c r="E36" s="134">
        <f t="shared" si="0"/>
        <v>-1977</v>
      </c>
      <c r="F36" s="128">
        <f t="shared" si="12"/>
        <v>0</v>
      </c>
      <c r="G36" s="32">
        <v>878.59500000000003</v>
      </c>
      <c r="H36" s="15">
        <v>0</v>
      </c>
      <c r="I36" s="10">
        <v>20</v>
      </c>
      <c r="J36" s="10">
        <v>0</v>
      </c>
    </row>
    <row r="37" spans="1:14" ht="21.95" customHeight="1">
      <c r="A37" s="281" t="s">
        <v>32</v>
      </c>
      <c r="B37" s="130" t="s">
        <v>101</v>
      </c>
      <c r="C37" s="375"/>
      <c r="D37" s="133"/>
      <c r="E37" s="122"/>
      <c r="F37" s="128"/>
      <c r="G37" s="31">
        <f t="shared" ref="G37" si="13">+I37+J37</f>
        <v>0</v>
      </c>
      <c r="H37" s="5">
        <v>0</v>
      </c>
    </row>
    <row r="38" spans="1:14" hidden="1">
      <c r="A38" s="26" t="s">
        <v>50</v>
      </c>
      <c r="B38" s="34" t="s">
        <v>94</v>
      </c>
      <c r="C38" s="35"/>
      <c r="D38" s="35"/>
      <c r="E38" s="36"/>
      <c r="F38" s="37"/>
      <c r="G38" s="5">
        <f t="shared" ref="G38" si="14">+I38+J38</f>
        <v>0</v>
      </c>
      <c r="H38" s="5">
        <v>0</v>
      </c>
    </row>
    <row r="39" spans="1:14">
      <c r="A39" s="19"/>
    </row>
    <row r="40" spans="1:14">
      <c r="A40" s="19"/>
      <c r="B40" s="19"/>
      <c r="C40" s="24"/>
      <c r="D40" s="24"/>
    </row>
    <row r="42" spans="1:14">
      <c r="D42" s="25"/>
    </row>
  </sheetData>
  <mergeCells count="9">
    <mergeCell ref="A2:F2"/>
    <mergeCell ref="A3:F3"/>
    <mergeCell ref="C1:F1"/>
    <mergeCell ref="A6:A7"/>
    <mergeCell ref="B6:B7"/>
    <mergeCell ref="C6:C7"/>
    <mergeCell ref="D6:D7"/>
    <mergeCell ref="E6:F6"/>
    <mergeCell ref="E5:F5"/>
  </mergeCells>
  <printOptions horizontalCentered="1"/>
  <pageMargins left="0.39370078740157483" right="0.39370078740157483" top="0.62992125984251968" bottom="0.5" header="0.23622047244094491" footer="0.28999999999999998"/>
  <pageSetup paperSize="9" fitToHeight="0" orientation="landscape" verticalDpi="300" r:id="rId1"/>
  <headerFooter>
    <oddFooter>&amp;C&amp;"Times New Roman,Regular"Page &amp;P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I43"/>
  <sheetViews>
    <sheetView topLeftCell="A32" workbookViewId="0">
      <selection sqref="A1:B1"/>
    </sheetView>
  </sheetViews>
  <sheetFormatPr defaultColWidth="9.140625" defaultRowHeight="15"/>
  <cols>
    <col min="1" max="1" width="8.42578125" style="147" customWidth="1"/>
    <col min="2" max="2" width="37.85546875" style="147" customWidth="1"/>
    <col min="3" max="3" width="11.140625" style="145" hidden="1" customWidth="1"/>
    <col min="4" max="4" width="13" style="145" customWidth="1"/>
    <col min="5" max="5" width="12.7109375" style="145" customWidth="1"/>
    <col min="6" max="6" width="11.42578125" style="145" customWidth="1"/>
    <col min="7" max="7" width="12.42578125" style="145" customWidth="1"/>
    <col min="8" max="8" width="12.28515625" style="145" customWidth="1"/>
    <col min="9" max="9" width="11.85546875" style="147" customWidth="1"/>
    <col min="10" max="10" width="9.5703125" style="147" bestFit="1" customWidth="1"/>
    <col min="11" max="16384" width="9.140625" style="147"/>
  </cols>
  <sheetData>
    <row r="1" spans="1:9" ht="25.5" customHeight="1">
      <c r="A1" s="318"/>
      <c r="B1" s="318"/>
      <c r="D1" s="319" t="s">
        <v>282</v>
      </c>
      <c r="E1" s="319"/>
      <c r="F1" s="319"/>
      <c r="G1" s="319"/>
      <c r="H1" s="319"/>
      <c r="I1" s="146"/>
    </row>
    <row r="2" spans="1:9" ht="8.25" customHeight="1">
      <c r="A2" s="66"/>
    </row>
    <row r="3" spans="1:9">
      <c r="A3" s="320" t="s">
        <v>133</v>
      </c>
      <c r="B3" s="320"/>
      <c r="C3" s="320"/>
      <c r="D3" s="320"/>
      <c r="E3" s="320"/>
      <c r="F3" s="320"/>
      <c r="G3" s="320"/>
      <c r="H3" s="320"/>
    </row>
    <row r="4" spans="1:9">
      <c r="A4" s="321" t="str">
        <f>'[1]B06-B28.2022'!A4</f>
        <v>(Biểu kèm theo Báo cáo  số:                   /BC-UBND ngày    /11/2024 của UBND huyện Mường Tè)</v>
      </c>
      <c r="B4" s="321"/>
      <c r="C4" s="321"/>
      <c r="D4" s="321"/>
      <c r="E4" s="321"/>
      <c r="F4" s="321"/>
      <c r="G4" s="321"/>
      <c r="H4" s="321"/>
    </row>
    <row r="5" spans="1:9" ht="24" customHeight="1">
      <c r="E5" s="322" t="s">
        <v>134</v>
      </c>
      <c r="F5" s="322"/>
      <c r="G5" s="322"/>
      <c r="H5" s="322"/>
    </row>
    <row r="6" spans="1:9" s="149" customFormat="1" ht="32.25" customHeight="1">
      <c r="A6" s="323" t="s">
        <v>10</v>
      </c>
      <c r="B6" s="323" t="s">
        <v>0</v>
      </c>
      <c r="C6" s="324" t="s">
        <v>349</v>
      </c>
      <c r="D6" s="324" t="s">
        <v>135</v>
      </c>
      <c r="E6" s="324"/>
      <c r="F6" s="324" t="s">
        <v>136</v>
      </c>
      <c r="G6" s="323" t="s">
        <v>344</v>
      </c>
      <c r="H6" s="323"/>
    </row>
    <row r="7" spans="1:9" s="149" customFormat="1" ht="46.5" customHeight="1">
      <c r="A7" s="323"/>
      <c r="B7" s="323"/>
      <c r="C7" s="324"/>
      <c r="D7" s="283" t="s">
        <v>137</v>
      </c>
      <c r="E7" s="283" t="s">
        <v>138</v>
      </c>
      <c r="F7" s="324"/>
      <c r="G7" s="278" t="s">
        <v>80</v>
      </c>
      <c r="H7" s="278" t="s">
        <v>98</v>
      </c>
    </row>
    <row r="8" spans="1:9" ht="18.75" customHeight="1">
      <c r="A8" s="150" t="s">
        <v>2</v>
      </c>
      <c r="B8" s="150" t="s">
        <v>3</v>
      </c>
      <c r="C8" s="151">
        <v>1</v>
      </c>
      <c r="D8" s="151">
        <v>2</v>
      </c>
      <c r="E8" s="151">
        <v>3</v>
      </c>
      <c r="F8" s="151">
        <v>4</v>
      </c>
      <c r="G8" s="277"/>
      <c r="H8" s="277"/>
    </row>
    <row r="9" spans="1:9" s="146" customFormat="1" ht="18" customHeight="1">
      <c r="A9" s="284" t="s">
        <v>2</v>
      </c>
      <c r="B9" s="82" t="s">
        <v>139</v>
      </c>
      <c r="C9" s="286">
        <f>+SUM(C10:C13)</f>
        <v>52509.505000000012</v>
      </c>
      <c r="D9" s="372">
        <f t="shared" ref="D9:E9" si="0">+SUM(D10:D13)</f>
        <v>52600</v>
      </c>
      <c r="E9" s="372">
        <f t="shared" si="0"/>
        <v>69635.38</v>
      </c>
      <c r="F9" s="372">
        <f t="shared" ref="F9" si="1">+SUM(F10:F13)</f>
        <v>72100</v>
      </c>
      <c r="G9" s="290">
        <f>F9-E9</f>
        <v>2464.6199999999953</v>
      </c>
      <c r="H9" s="291">
        <f>F9/E9*100</f>
        <v>103.53932153454177</v>
      </c>
    </row>
    <row r="10" spans="1:9" ht="18" customHeight="1">
      <c r="A10" s="150">
        <v>1</v>
      </c>
      <c r="B10" s="287" t="s">
        <v>140</v>
      </c>
      <c r="C10" s="288">
        <v>52509.505000000012</v>
      </c>
      <c r="D10" s="373">
        <v>52600</v>
      </c>
      <c r="E10" s="373">
        <v>69635.38</v>
      </c>
      <c r="F10" s="373">
        <v>72100</v>
      </c>
      <c r="G10" s="289">
        <f t="shared" ref="G10:G42" si="2">F10-E10</f>
        <v>2464.6199999999953</v>
      </c>
      <c r="H10" s="280">
        <f t="shared" ref="H10:H37" si="3">F10/E10*100</f>
        <v>103.53932153454177</v>
      </c>
    </row>
    <row r="11" spans="1:9" ht="18" hidden="1" customHeight="1">
      <c r="A11" s="150">
        <v>2</v>
      </c>
      <c r="B11" s="287" t="s">
        <v>141</v>
      </c>
      <c r="C11" s="288">
        <v>0</v>
      </c>
      <c r="D11" s="373">
        <v>0</v>
      </c>
      <c r="E11" s="373">
        <f t="shared" ref="E11:E42" si="4">+D11</f>
        <v>0</v>
      </c>
      <c r="F11" s="373"/>
      <c r="G11" s="289">
        <f t="shared" si="2"/>
        <v>0</v>
      </c>
      <c r="H11" s="280"/>
    </row>
    <row r="12" spans="1:9" ht="18" hidden="1" customHeight="1">
      <c r="A12" s="150">
        <v>3</v>
      </c>
      <c r="B12" s="287" t="s">
        <v>142</v>
      </c>
      <c r="C12" s="288">
        <v>0</v>
      </c>
      <c r="D12" s="373">
        <v>0</v>
      </c>
      <c r="E12" s="373">
        <f t="shared" si="4"/>
        <v>0</v>
      </c>
      <c r="F12" s="373"/>
      <c r="G12" s="289">
        <f t="shared" si="2"/>
        <v>0</v>
      </c>
      <c r="H12" s="280"/>
    </row>
    <row r="13" spans="1:9" ht="18" hidden="1" customHeight="1">
      <c r="A13" s="150">
        <v>4</v>
      </c>
      <c r="B13" s="287" t="s">
        <v>143</v>
      </c>
      <c r="C13" s="288">
        <v>0</v>
      </c>
      <c r="D13" s="373">
        <v>0</v>
      </c>
      <c r="E13" s="373">
        <f t="shared" si="4"/>
        <v>0</v>
      </c>
      <c r="F13" s="373"/>
      <c r="G13" s="289">
        <f t="shared" si="2"/>
        <v>0</v>
      </c>
      <c r="H13" s="280"/>
    </row>
    <row r="14" spans="1:9" s="297" customFormat="1" ht="28.5">
      <c r="A14" s="292" t="s">
        <v>3</v>
      </c>
      <c r="B14" s="293" t="s">
        <v>144</v>
      </c>
      <c r="C14" s="294">
        <f>+C15+C18+C21+C22+C24+C23</f>
        <v>953541.24187300005</v>
      </c>
      <c r="D14" s="374">
        <f t="shared" ref="D14:F14" si="5">+D15+D18+D21+D22+D24+D23</f>
        <v>1021781</v>
      </c>
      <c r="E14" s="374">
        <f t="shared" si="5"/>
        <v>1169146.21</v>
      </c>
      <c r="F14" s="374">
        <f t="shared" si="5"/>
        <v>916642</v>
      </c>
      <c r="G14" s="295">
        <f t="shared" si="2"/>
        <v>-252504.20999999996</v>
      </c>
      <c r="H14" s="296">
        <f t="shared" si="3"/>
        <v>78.402683270897327</v>
      </c>
    </row>
    <row r="15" spans="1:9" s="146" customFormat="1" ht="18.75" customHeight="1">
      <c r="A15" s="284" t="s">
        <v>4</v>
      </c>
      <c r="B15" s="82" t="s">
        <v>145</v>
      </c>
      <c r="C15" s="286">
        <f>+SUM(C16:C17)</f>
        <v>49577.692000000003</v>
      </c>
      <c r="D15" s="372">
        <f t="shared" ref="D15" si="6">+SUM(D16:D17)</f>
        <v>49700</v>
      </c>
      <c r="E15" s="372">
        <f>+SUM(E16:E17)</f>
        <v>67651.679999999993</v>
      </c>
      <c r="F15" s="372">
        <f t="shared" ref="F15" si="7">+SUM(F16:F17)</f>
        <v>68905</v>
      </c>
      <c r="G15" s="290">
        <f t="shared" si="2"/>
        <v>1253.320000000007</v>
      </c>
      <c r="H15" s="291">
        <f t="shared" si="3"/>
        <v>101.85260735579664</v>
      </c>
    </row>
    <row r="16" spans="1:9" ht="18.75" customHeight="1">
      <c r="A16" s="150">
        <v>1</v>
      </c>
      <c r="B16" s="287" t="s">
        <v>146</v>
      </c>
      <c r="C16" s="288">
        <v>43600.444000000003</v>
      </c>
      <c r="D16" s="373">
        <f>49700-D17</f>
        <v>39500</v>
      </c>
      <c r="E16" s="373">
        <v>57451.68</v>
      </c>
      <c r="F16" s="373">
        <v>60905</v>
      </c>
      <c r="G16" s="289">
        <f t="shared" si="2"/>
        <v>3453.3199999999997</v>
      </c>
      <c r="H16" s="280">
        <f t="shared" si="3"/>
        <v>106.0108250968466</v>
      </c>
    </row>
    <row r="17" spans="1:8" ht="30">
      <c r="A17" s="150">
        <v>2</v>
      </c>
      <c r="B17" s="287" t="s">
        <v>147</v>
      </c>
      <c r="C17" s="288">
        <v>5977.2479999999996</v>
      </c>
      <c r="D17" s="373">
        <v>10200</v>
      </c>
      <c r="E17" s="373">
        <v>10200</v>
      </c>
      <c r="F17" s="373">
        <f>'[1]Biểu 02-B01.'!D59*80%</f>
        <v>8000</v>
      </c>
      <c r="G17" s="289">
        <f t="shared" si="2"/>
        <v>-2200</v>
      </c>
      <c r="H17" s="280">
        <f t="shared" si="3"/>
        <v>78.431372549019613</v>
      </c>
    </row>
    <row r="18" spans="1:8" s="146" customFormat="1" ht="18" customHeight="1">
      <c r="A18" s="284" t="s">
        <v>8</v>
      </c>
      <c r="B18" s="82" t="s">
        <v>5</v>
      </c>
      <c r="C18" s="286">
        <f>+SUM(C19:C20)</f>
        <v>767393.01268399996</v>
      </c>
      <c r="D18" s="372">
        <f>+SUM(D19:D20)</f>
        <v>972081</v>
      </c>
      <c r="E18" s="372">
        <f>+SUM(E19:E20)</f>
        <v>972081</v>
      </c>
      <c r="F18" s="372">
        <f>+SUM(F19:F20)</f>
        <v>847737</v>
      </c>
      <c r="G18" s="290">
        <f t="shared" si="2"/>
        <v>-124344</v>
      </c>
      <c r="H18" s="291">
        <f t="shared" si="3"/>
        <v>87.208473367960082</v>
      </c>
    </row>
    <row r="19" spans="1:8" ht="18" customHeight="1">
      <c r="A19" s="150">
        <v>1</v>
      </c>
      <c r="B19" s="287" t="s">
        <v>148</v>
      </c>
      <c r="C19" s="288">
        <v>472740.44247499999</v>
      </c>
      <c r="D19" s="373">
        <v>611605</v>
      </c>
      <c r="E19" s="373">
        <v>611605</v>
      </c>
      <c r="F19" s="373">
        <v>691412</v>
      </c>
      <c r="G19" s="289">
        <f t="shared" si="2"/>
        <v>79807</v>
      </c>
      <c r="H19" s="280">
        <f t="shared" si="3"/>
        <v>113.04878148478184</v>
      </c>
    </row>
    <row r="20" spans="1:8" ht="18" customHeight="1">
      <c r="A20" s="150">
        <v>2</v>
      </c>
      <c r="B20" s="287" t="s">
        <v>149</v>
      </c>
      <c r="C20" s="288">
        <v>294652.57020900003</v>
      </c>
      <c r="D20" s="373">
        <v>360476</v>
      </c>
      <c r="E20" s="373">
        <v>360476</v>
      </c>
      <c r="F20" s="373">
        <f>21676+134649</f>
        <v>156325</v>
      </c>
      <c r="G20" s="289">
        <f t="shared" si="2"/>
        <v>-204151</v>
      </c>
      <c r="H20" s="280">
        <f t="shared" si="3"/>
        <v>43.366271263551525</v>
      </c>
    </row>
    <row r="21" spans="1:8" s="146" customFormat="1" ht="18" customHeight="1">
      <c r="A21" s="284" t="s">
        <v>9</v>
      </c>
      <c r="B21" s="82" t="s">
        <v>150</v>
      </c>
      <c r="C21" s="286">
        <v>0</v>
      </c>
      <c r="D21" s="372">
        <v>0</v>
      </c>
      <c r="E21" s="372">
        <f t="shared" si="4"/>
        <v>0</v>
      </c>
      <c r="F21" s="372">
        <v>0</v>
      </c>
      <c r="G21" s="290">
        <f t="shared" si="2"/>
        <v>0</v>
      </c>
      <c r="H21" s="291"/>
    </row>
    <row r="22" spans="1:8" s="146" customFormat="1" ht="18" customHeight="1">
      <c r="A22" s="284" t="s">
        <v>24</v>
      </c>
      <c r="B22" s="82" t="s">
        <v>7</v>
      </c>
      <c r="C22" s="369">
        <v>684.10500000000002</v>
      </c>
      <c r="D22" s="372"/>
      <c r="E22" s="372"/>
      <c r="F22" s="372">
        <v>0</v>
      </c>
      <c r="G22" s="290">
        <f t="shared" si="2"/>
        <v>0</v>
      </c>
      <c r="H22" s="291"/>
    </row>
    <row r="23" spans="1:8" s="146" customFormat="1" ht="28.5">
      <c r="A23" s="284" t="s">
        <v>25</v>
      </c>
      <c r="B23" s="82" t="s">
        <v>151</v>
      </c>
      <c r="C23" s="368">
        <v>135357.556189</v>
      </c>
      <c r="D23" s="372"/>
      <c r="E23" s="372">
        <v>129413.53</v>
      </c>
      <c r="F23" s="372">
        <v>0</v>
      </c>
      <c r="G23" s="290">
        <f t="shared" si="2"/>
        <v>-129413.53</v>
      </c>
      <c r="H23" s="291">
        <f t="shared" si="3"/>
        <v>0</v>
      </c>
    </row>
    <row r="24" spans="1:8" s="146" customFormat="1" ht="21" customHeight="1">
      <c r="A24" s="284" t="s">
        <v>27</v>
      </c>
      <c r="B24" s="82" t="s">
        <v>152</v>
      </c>
      <c r="C24" s="286">
        <v>528.87599999999998</v>
      </c>
      <c r="D24" s="372"/>
      <c r="E24" s="372">
        <f>D24</f>
        <v>0</v>
      </c>
      <c r="F24" s="372">
        <v>0</v>
      </c>
      <c r="G24" s="290">
        <f t="shared" si="2"/>
        <v>0</v>
      </c>
      <c r="H24" s="291"/>
    </row>
    <row r="25" spans="1:8" s="146" customFormat="1" ht="28.5">
      <c r="A25" s="284" t="s">
        <v>32</v>
      </c>
      <c r="B25" s="82" t="s">
        <v>124</v>
      </c>
      <c r="C25" s="286">
        <f>+C26+C33+C37+C38</f>
        <v>953541.24335799995</v>
      </c>
      <c r="D25" s="372">
        <f>+D26+D33+D37</f>
        <v>1021781</v>
      </c>
      <c r="E25" s="372">
        <f t="shared" ref="E25:F25" si="8">+E26+E33+E37</f>
        <v>1046146</v>
      </c>
      <c r="F25" s="372">
        <f t="shared" si="8"/>
        <v>916642</v>
      </c>
      <c r="G25" s="290">
        <f t="shared" si="2"/>
        <v>-129504</v>
      </c>
      <c r="H25" s="291">
        <f t="shared" si="3"/>
        <v>87.620848332833077</v>
      </c>
    </row>
    <row r="26" spans="1:8" s="146" customFormat="1" ht="19.5" customHeight="1">
      <c r="A26" s="284" t="s">
        <v>4</v>
      </c>
      <c r="B26" s="82" t="s">
        <v>122</v>
      </c>
      <c r="C26" s="286">
        <f>+SUM(C27:C32)</f>
        <v>583287.08768899995</v>
      </c>
      <c r="D26" s="372">
        <f>+SUM(D27:D32)</f>
        <v>700892</v>
      </c>
      <c r="E26" s="372">
        <f>+SUM(E27:E32)</f>
        <v>700892</v>
      </c>
      <c r="F26" s="372">
        <f>+SUM(F27:F32)</f>
        <v>781993</v>
      </c>
      <c r="G26" s="290">
        <f t="shared" si="2"/>
        <v>81101</v>
      </c>
      <c r="H26" s="291">
        <f t="shared" si="3"/>
        <v>111.57111223983154</v>
      </c>
    </row>
    <row r="27" spans="1:8" ht="19.5" customHeight="1">
      <c r="A27" s="150">
        <v>1</v>
      </c>
      <c r="B27" s="287" t="s">
        <v>153</v>
      </c>
      <c r="C27" s="288">
        <v>42469.302723000001</v>
      </c>
      <c r="D27" s="373">
        <v>42713</v>
      </c>
      <c r="E27" s="373">
        <v>42713</v>
      </c>
      <c r="F27" s="373">
        <f>'B6-17'!E11</f>
        <v>35900</v>
      </c>
      <c r="G27" s="289">
        <f t="shared" si="2"/>
        <v>-6813</v>
      </c>
      <c r="H27" s="280">
        <f t="shared" si="3"/>
        <v>84.049352656100012</v>
      </c>
    </row>
    <row r="28" spans="1:8" ht="19.5" customHeight="1">
      <c r="A28" s="150">
        <v>2</v>
      </c>
      <c r="B28" s="287" t="s">
        <v>21</v>
      </c>
      <c r="C28" s="288">
        <f>540817.784966-8950</f>
        <v>531867.78496600001</v>
      </c>
      <c r="D28" s="373">
        <v>646434</v>
      </c>
      <c r="E28" s="373">
        <v>646434</v>
      </c>
      <c r="F28" s="373">
        <f>'B6-17'!E34</f>
        <v>730760</v>
      </c>
      <c r="G28" s="289">
        <f t="shared" si="2"/>
        <v>84326</v>
      </c>
      <c r="H28" s="280">
        <f t="shared" si="3"/>
        <v>113.0447965298855</v>
      </c>
    </row>
    <row r="29" spans="1:8" ht="19.5" customHeight="1">
      <c r="A29" s="150">
        <v>3</v>
      </c>
      <c r="B29" s="287" t="s">
        <v>154</v>
      </c>
      <c r="C29" s="288">
        <v>0</v>
      </c>
      <c r="D29" s="373">
        <v>0</v>
      </c>
      <c r="E29" s="373">
        <f t="shared" si="4"/>
        <v>0</v>
      </c>
      <c r="F29" s="373">
        <v>0</v>
      </c>
      <c r="G29" s="289">
        <f t="shared" si="2"/>
        <v>0</v>
      </c>
      <c r="H29" s="280"/>
    </row>
    <row r="30" spans="1:8" ht="19.5" customHeight="1">
      <c r="A30" s="150">
        <v>4</v>
      </c>
      <c r="B30" s="287" t="s">
        <v>82</v>
      </c>
      <c r="C30" s="288">
        <v>0</v>
      </c>
      <c r="D30" s="373">
        <v>0</v>
      </c>
      <c r="E30" s="373">
        <f t="shared" si="4"/>
        <v>0</v>
      </c>
      <c r="F30" s="373">
        <v>0</v>
      </c>
      <c r="G30" s="289">
        <f t="shared" si="2"/>
        <v>0</v>
      </c>
      <c r="H30" s="280"/>
    </row>
    <row r="31" spans="1:8" ht="19.5" customHeight="1">
      <c r="A31" s="150">
        <v>5</v>
      </c>
      <c r="B31" s="287" t="s">
        <v>155</v>
      </c>
      <c r="C31" s="288">
        <v>8950</v>
      </c>
      <c r="D31" s="373">
        <v>11745</v>
      </c>
      <c r="E31" s="373">
        <f>D31</f>
        <v>11745</v>
      </c>
      <c r="F31" s="373">
        <f>'B6-17'!E49</f>
        <v>15333</v>
      </c>
      <c r="G31" s="289">
        <f t="shared" si="2"/>
        <v>3588</v>
      </c>
      <c r="H31" s="280">
        <f t="shared" si="3"/>
        <v>130.54916985951468</v>
      </c>
    </row>
    <row r="32" spans="1:8" ht="19.5" customHeight="1">
      <c r="A32" s="150">
        <v>6</v>
      </c>
      <c r="B32" s="287" t="s">
        <v>156</v>
      </c>
      <c r="C32" s="288"/>
      <c r="D32" s="373">
        <v>0</v>
      </c>
      <c r="E32" s="373">
        <v>0</v>
      </c>
      <c r="F32" s="373"/>
      <c r="G32" s="289">
        <f t="shared" si="2"/>
        <v>0</v>
      </c>
      <c r="H32" s="280"/>
    </row>
    <row r="33" spans="1:9" s="146" customFormat="1" ht="19.5" customHeight="1">
      <c r="A33" s="284" t="s">
        <v>8</v>
      </c>
      <c r="B33" s="82" t="s">
        <v>157</v>
      </c>
      <c r="C33" s="286">
        <f>SUM(C34:C36)</f>
        <v>236085.11853099999</v>
      </c>
      <c r="D33" s="372">
        <f t="shared" ref="D33" si="9">SUM(D34:D36)</f>
        <v>320889</v>
      </c>
      <c r="E33" s="372">
        <f>SUM(E34:E36)</f>
        <v>149911</v>
      </c>
      <c r="F33" s="372">
        <f t="shared" ref="F33" si="10">SUM(F34:F36)</f>
        <v>134649</v>
      </c>
      <c r="G33" s="290">
        <f t="shared" si="2"/>
        <v>-15262</v>
      </c>
      <c r="H33" s="291">
        <f t="shared" si="3"/>
        <v>89.819292780383037</v>
      </c>
    </row>
    <row r="34" spans="1:9" ht="30">
      <c r="A34" s="150">
        <v>1</v>
      </c>
      <c r="B34" s="287" t="s">
        <v>158</v>
      </c>
      <c r="C34" s="288">
        <v>12966.757146</v>
      </c>
      <c r="D34" s="373">
        <v>1977</v>
      </c>
      <c r="E34" s="373">
        <v>0</v>
      </c>
      <c r="F34" s="373">
        <v>0</v>
      </c>
      <c r="G34" s="289">
        <f t="shared" si="2"/>
        <v>0</v>
      </c>
      <c r="H34" s="280"/>
    </row>
    <row r="35" spans="1:9" ht="22.5" customHeight="1">
      <c r="A35" s="150">
        <v>2</v>
      </c>
      <c r="B35" s="287" t="s">
        <v>159</v>
      </c>
      <c r="C35" s="288">
        <v>0</v>
      </c>
      <c r="D35" s="373">
        <v>0</v>
      </c>
      <c r="E35" s="373">
        <f t="shared" si="4"/>
        <v>0</v>
      </c>
      <c r="F35" s="373"/>
      <c r="G35" s="289">
        <f t="shared" si="2"/>
        <v>0</v>
      </c>
      <c r="H35" s="280"/>
    </row>
    <row r="36" spans="1:9" ht="30">
      <c r="A36" s="150">
        <v>3</v>
      </c>
      <c r="B36" s="287" t="s">
        <v>160</v>
      </c>
      <c r="C36" s="288">
        <v>223118.361385</v>
      </c>
      <c r="D36" s="373">
        <v>318912</v>
      </c>
      <c r="E36" s="373">
        <v>149911</v>
      </c>
      <c r="F36" s="373">
        <f>'B6-17'!E51</f>
        <v>134649</v>
      </c>
      <c r="G36" s="289">
        <f t="shared" si="2"/>
        <v>-15262</v>
      </c>
      <c r="H36" s="280">
        <f t="shared" si="3"/>
        <v>89.819292780383037</v>
      </c>
    </row>
    <row r="37" spans="1:9" s="146" customFormat="1" ht="24" customHeight="1">
      <c r="A37" s="284" t="s">
        <v>9</v>
      </c>
      <c r="B37" s="82" t="s">
        <v>103</v>
      </c>
      <c r="C37" s="286">
        <v>129413.525398</v>
      </c>
      <c r="D37" s="372"/>
      <c r="E37" s="372">
        <v>195343</v>
      </c>
      <c r="F37" s="372">
        <v>0</v>
      </c>
      <c r="G37" s="290">
        <f t="shared" si="2"/>
        <v>-195343</v>
      </c>
      <c r="H37" s="291">
        <f t="shared" si="3"/>
        <v>0</v>
      </c>
      <c r="I37" s="371">
        <f>E14-E25</f>
        <v>123000.20999999996</v>
      </c>
    </row>
    <row r="38" spans="1:9" s="146" customFormat="1" ht="24" customHeight="1">
      <c r="A38" s="284" t="s">
        <v>50</v>
      </c>
      <c r="B38" s="82" t="s">
        <v>161</v>
      </c>
      <c r="C38" s="286">
        <v>4755.5117399999999</v>
      </c>
      <c r="D38" s="372"/>
      <c r="E38" s="372">
        <v>123000</v>
      </c>
      <c r="F38" s="372"/>
      <c r="G38" s="290">
        <f t="shared" si="2"/>
        <v>-123000</v>
      </c>
      <c r="H38" s="279"/>
    </row>
    <row r="39" spans="1:9" s="146" customFormat="1" ht="28.5">
      <c r="A39" s="284" t="s">
        <v>54</v>
      </c>
      <c r="B39" s="82" t="s">
        <v>162</v>
      </c>
      <c r="C39" s="286">
        <v>0</v>
      </c>
      <c r="D39" s="372">
        <v>0</v>
      </c>
      <c r="E39" s="372">
        <f t="shared" si="4"/>
        <v>0</v>
      </c>
      <c r="F39" s="372">
        <v>0</v>
      </c>
      <c r="G39" s="290">
        <f t="shared" si="2"/>
        <v>0</v>
      </c>
      <c r="H39" s="279"/>
    </row>
    <row r="40" spans="1:9" s="146" customFormat="1" ht="28.5">
      <c r="A40" s="284" t="s">
        <v>164</v>
      </c>
      <c r="B40" s="82" t="s">
        <v>163</v>
      </c>
      <c r="C40" s="286">
        <v>0</v>
      </c>
      <c r="D40" s="372">
        <v>0</v>
      </c>
      <c r="E40" s="372">
        <f t="shared" si="4"/>
        <v>0</v>
      </c>
      <c r="F40" s="372">
        <v>0</v>
      </c>
      <c r="G40" s="290">
        <f t="shared" si="2"/>
        <v>0</v>
      </c>
      <c r="H40" s="279"/>
    </row>
    <row r="41" spans="1:9" s="146" customFormat="1" ht="28.5">
      <c r="A41" s="284" t="s">
        <v>352</v>
      </c>
      <c r="B41" s="82" t="s">
        <v>165</v>
      </c>
      <c r="C41" s="286">
        <v>0</v>
      </c>
      <c r="D41" s="372">
        <v>0</v>
      </c>
      <c r="E41" s="372">
        <f t="shared" si="4"/>
        <v>0</v>
      </c>
      <c r="F41" s="372">
        <v>0</v>
      </c>
      <c r="G41" s="290">
        <f t="shared" si="2"/>
        <v>0</v>
      </c>
      <c r="H41" s="279"/>
    </row>
    <row r="42" spans="1:9">
      <c r="A42" s="150"/>
      <c r="B42" s="287"/>
      <c r="C42" s="288"/>
      <c r="D42" s="373"/>
      <c r="E42" s="373">
        <f t="shared" si="4"/>
        <v>0</v>
      </c>
      <c r="F42" s="373">
        <v>0</v>
      </c>
      <c r="G42" s="289">
        <f t="shared" si="2"/>
        <v>0</v>
      </c>
      <c r="H42" s="277"/>
    </row>
    <row r="43" spans="1:9">
      <c r="A43" s="11"/>
      <c r="B43" s="370"/>
      <c r="C43" s="370"/>
      <c r="D43" s="370"/>
      <c r="E43" s="370"/>
      <c r="F43" s="370"/>
      <c r="G43" s="370"/>
      <c r="H43" s="370"/>
    </row>
  </sheetData>
  <mergeCells count="12">
    <mergeCell ref="B43:H43"/>
    <mergeCell ref="G6:H6"/>
    <mergeCell ref="F6:F7"/>
    <mergeCell ref="A6:A7"/>
    <mergeCell ref="B6:B7"/>
    <mergeCell ref="D6:E6"/>
    <mergeCell ref="C6:C7"/>
    <mergeCell ref="A1:B1"/>
    <mergeCell ref="D1:H1"/>
    <mergeCell ref="A3:H3"/>
    <mergeCell ref="A4:H4"/>
    <mergeCell ref="E5:H5"/>
  </mergeCells>
  <pageMargins left="0.59055118110236227" right="0.43307086614173229" top="0.98425196850393704" bottom="0.74803149606299213" header="0.31496062992125984" footer="0.31496062992125984"/>
  <pageSetup paperSize="9" orientation="landscape" r:id="rId1"/>
  <headerFooter>
    <oddFooter>Page &amp;P</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85"/>
  <sheetViews>
    <sheetView topLeftCell="A73" workbookViewId="0">
      <selection sqref="A1:B1"/>
    </sheetView>
  </sheetViews>
  <sheetFormatPr defaultColWidth="9.140625" defaultRowHeight="15"/>
  <cols>
    <col min="1" max="1" width="4.7109375" customWidth="1"/>
    <col min="2" max="2" width="31.42578125" customWidth="1"/>
    <col min="3" max="3" width="9.85546875" style="177" customWidth="1"/>
    <col min="4" max="4" width="10.85546875" style="177" customWidth="1"/>
    <col min="5" max="5" width="10.28515625" style="177" customWidth="1"/>
    <col min="6" max="6" width="10.7109375" style="177" customWidth="1"/>
    <col min="7" max="7" width="10.28515625" style="177" customWidth="1"/>
    <col min="8" max="8" width="10.7109375" style="177" customWidth="1"/>
  </cols>
  <sheetData>
    <row r="1" spans="1:9" ht="27" customHeight="1">
      <c r="A1" s="318"/>
      <c r="B1" s="318"/>
      <c r="C1" s="161"/>
      <c r="D1" s="161"/>
      <c r="E1" s="161"/>
      <c r="F1" s="326" t="s">
        <v>346</v>
      </c>
      <c r="G1" s="326"/>
      <c r="H1" s="326"/>
      <c r="I1" s="162">
        <v>16</v>
      </c>
    </row>
    <row r="2" spans="1:9" ht="8.25" customHeight="1">
      <c r="A2" s="163"/>
      <c r="B2" s="164"/>
      <c r="C2" s="161"/>
      <c r="D2" s="161"/>
      <c r="E2" s="161"/>
      <c r="F2" s="161"/>
      <c r="G2" s="161"/>
      <c r="H2" s="161"/>
    </row>
    <row r="3" spans="1:9">
      <c r="A3" s="327" t="s">
        <v>166</v>
      </c>
      <c r="B3" s="327"/>
      <c r="C3" s="327"/>
      <c r="D3" s="327"/>
      <c r="E3" s="327"/>
      <c r="F3" s="327"/>
      <c r="G3" s="327"/>
      <c r="H3" s="327"/>
    </row>
    <row r="4" spans="1:9">
      <c r="A4" s="328" t="str">
        <f>'[1]B07-B29.2'!A4</f>
        <v>(Biểu kèm theo Báo cáo  số:                   /BC-UBND ngày    /11/2024 của UBND huyện Mường Tè)</v>
      </c>
      <c r="B4" s="328"/>
      <c r="C4" s="328"/>
      <c r="D4" s="328"/>
      <c r="E4" s="328"/>
      <c r="F4" s="328"/>
      <c r="G4" s="328"/>
      <c r="H4" s="328"/>
    </row>
    <row r="5" spans="1:9">
      <c r="A5" s="164"/>
      <c r="B5" s="164"/>
      <c r="C5" s="161"/>
      <c r="D5" s="161"/>
      <c r="E5" s="161"/>
      <c r="F5" s="329" t="s">
        <v>134</v>
      </c>
      <c r="G5" s="329"/>
      <c r="H5" s="329"/>
    </row>
    <row r="6" spans="1:9" ht="49.5" customHeight="1">
      <c r="A6" s="330" t="s">
        <v>10</v>
      </c>
      <c r="B6" s="330" t="s">
        <v>0</v>
      </c>
      <c r="C6" s="331" t="s">
        <v>167</v>
      </c>
      <c r="D6" s="331"/>
      <c r="E6" s="331" t="s">
        <v>168</v>
      </c>
      <c r="F6" s="331"/>
      <c r="G6" s="332" t="s">
        <v>136</v>
      </c>
      <c r="H6" s="333"/>
    </row>
    <row r="7" spans="1:9" ht="115.5" customHeight="1">
      <c r="A7" s="330"/>
      <c r="B7" s="330"/>
      <c r="C7" s="166" t="s">
        <v>169</v>
      </c>
      <c r="D7" s="166" t="s">
        <v>170</v>
      </c>
      <c r="E7" s="166" t="s">
        <v>169</v>
      </c>
      <c r="F7" s="166" t="s">
        <v>170</v>
      </c>
      <c r="G7" s="166" t="s">
        <v>171</v>
      </c>
      <c r="H7" s="166" t="s">
        <v>170</v>
      </c>
    </row>
    <row r="8" spans="1:9">
      <c r="A8" s="167" t="s">
        <v>2</v>
      </c>
      <c r="B8" s="167" t="s">
        <v>3</v>
      </c>
      <c r="C8" s="168">
        <v>1</v>
      </c>
      <c r="D8" s="168">
        <v>2</v>
      </c>
      <c r="E8" s="168">
        <v>3</v>
      </c>
      <c r="F8" s="168">
        <v>4</v>
      </c>
      <c r="G8" s="168">
        <v>5</v>
      </c>
      <c r="H8" s="168">
        <v>6</v>
      </c>
    </row>
    <row r="9" spans="1:9" s="162" customFormat="1" ht="28.5">
      <c r="A9" s="165"/>
      <c r="B9" s="165" t="s">
        <v>172</v>
      </c>
      <c r="C9" s="186">
        <f>+C10+C78+C79</f>
        <v>52600</v>
      </c>
      <c r="D9" s="186">
        <f t="shared" ref="D9:H9" si="0">+D10+D78+D79</f>
        <v>49700</v>
      </c>
      <c r="E9" s="186">
        <f t="shared" si="0"/>
        <v>67651.681000000011</v>
      </c>
      <c r="F9" s="186">
        <f t="shared" si="0"/>
        <v>67616.221000000005</v>
      </c>
      <c r="G9" s="186">
        <f t="shared" si="0"/>
        <v>72100</v>
      </c>
      <c r="H9" s="186">
        <f t="shared" si="0"/>
        <v>68905</v>
      </c>
    </row>
    <row r="10" spans="1:9" s="162" customFormat="1">
      <c r="A10" s="165" t="s">
        <v>4</v>
      </c>
      <c r="B10" s="169" t="s">
        <v>173</v>
      </c>
      <c r="C10" s="186">
        <f>+C11+C19+C25+C37+C44+C45+C46+C47+C48+C51+C55+C58+C59+C62+C65+C68+C69+C71+C72+C75+C76+C77</f>
        <v>52600</v>
      </c>
      <c r="D10" s="186">
        <f t="shared" ref="D10:H10" si="1">+D11+D19+D25+D37+D44+D45+D46+D47+D48+D51+D55+D58+D59+D62+D65+D68+D69+D71+D72+D75+D76+D77</f>
        <v>49700</v>
      </c>
      <c r="E10" s="186">
        <f t="shared" si="1"/>
        <v>67651.681000000011</v>
      </c>
      <c r="F10" s="186">
        <f t="shared" si="1"/>
        <v>67616.221000000005</v>
      </c>
      <c r="G10" s="186">
        <f t="shared" si="1"/>
        <v>72100</v>
      </c>
      <c r="H10" s="186">
        <f t="shared" si="1"/>
        <v>68905</v>
      </c>
    </row>
    <row r="11" spans="1:9" s="162" customFormat="1" ht="42.75">
      <c r="A11" s="170">
        <v>1</v>
      </c>
      <c r="B11" s="171" t="s">
        <v>174</v>
      </c>
      <c r="C11" s="189">
        <f>+C12+C14+C15+C17</f>
        <v>0</v>
      </c>
      <c r="D11" s="189">
        <f t="shared" ref="D11:H11" si="2">+D12+D14+D15+D17</f>
        <v>0</v>
      </c>
      <c r="E11" s="189">
        <f t="shared" si="2"/>
        <v>0</v>
      </c>
      <c r="F11" s="189"/>
      <c r="G11" s="189">
        <f t="shared" si="2"/>
        <v>0</v>
      </c>
      <c r="H11" s="189">
        <f t="shared" si="2"/>
        <v>0</v>
      </c>
    </row>
    <row r="12" spans="1:9" ht="15" hidden="1" customHeight="1">
      <c r="A12" s="172"/>
      <c r="B12" s="173" t="s">
        <v>175</v>
      </c>
      <c r="C12" s="188"/>
      <c r="D12" s="188"/>
      <c r="E12" s="188"/>
      <c r="F12" s="188"/>
      <c r="G12" s="188"/>
      <c r="H12" s="188"/>
    </row>
    <row r="13" spans="1:9" ht="30" hidden="1" customHeight="1">
      <c r="A13" s="172"/>
      <c r="B13" s="174" t="s">
        <v>176</v>
      </c>
      <c r="C13" s="188"/>
      <c r="D13" s="188"/>
      <c r="E13" s="188"/>
      <c r="F13" s="188"/>
      <c r="G13" s="188"/>
      <c r="H13" s="188"/>
    </row>
    <row r="14" spans="1:9" ht="15" hidden="1" customHeight="1">
      <c r="A14" s="172"/>
      <c r="B14" s="173" t="s">
        <v>177</v>
      </c>
      <c r="C14" s="188"/>
      <c r="D14" s="188"/>
      <c r="E14" s="188"/>
      <c r="F14" s="188"/>
      <c r="G14" s="188"/>
      <c r="H14" s="188"/>
    </row>
    <row r="15" spans="1:9" ht="15" hidden="1" customHeight="1">
      <c r="A15" s="172"/>
      <c r="B15" s="173" t="s">
        <v>178</v>
      </c>
      <c r="C15" s="188"/>
      <c r="D15" s="188"/>
      <c r="E15" s="188"/>
      <c r="F15" s="188"/>
      <c r="G15" s="188"/>
      <c r="H15" s="188"/>
    </row>
    <row r="16" spans="1:9" ht="45" hidden="1" customHeight="1">
      <c r="A16" s="172"/>
      <c r="B16" s="174" t="s">
        <v>179</v>
      </c>
      <c r="C16" s="188"/>
      <c r="D16" s="188"/>
      <c r="E16" s="188"/>
      <c r="F16" s="188"/>
      <c r="G16" s="188"/>
      <c r="H16" s="188"/>
    </row>
    <row r="17" spans="1:8" ht="15" hidden="1" customHeight="1">
      <c r="A17" s="172"/>
      <c r="B17" s="173" t="s">
        <v>180</v>
      </c>
      <c r="C17" s="188"/>
      <c r="D17" s="188"/>
      <c r="E17" s="188"/>
      <c r="F17" s="188"/>
      <c r="G17" s="188"/>
      <c r="H17" s="188"/>
    </row>
    <row r="18" spans="1:8" ht="30" hidden="1" customHeight="1">
      <c r="A18" s="172"/>
      <c r="B18" s="174" t="s">
        <v>181</v>
      </c>
      <c r="C18" s="188"/>
      <c r="D18" s="188"/>
      <c r="E18" s="188"/>
      <c r="F18" s="188"/>
      <c r="G18" s="188"/>
      <c r="H18" s="188"/>
    </row>
    <row r="19" spans="1:8" ht="28.5">
      <c r="A19" s="175">
        <v>2</v>
      </c>
      <c r="B19" s="176" t="s">
        <v>182</v>
      </c>
      <c r="C19" s="188">
        <f>+SUM(C20:C22)+C24</f>
        <v>0</v>
      </c>
      <c r="D19" s="188">
        <f t="shared" ref="D19:H19" si="3">+SUM(D20:D22)+D24</f>
        <v>0</v>
      </c>
      <c r="E19" s="188">
        <v>35.46</v>
      </c>
      <c r="F19" s="188">
        <f t="shared" si="3"/>
        <v>0</v>
      </c>
      <c r="G19" s="188">
        <f t="shared" si="3"/>
        <v>0</v>
      </c>
      <c r="H19" s="188">
        <f t="shared" si="3"/>
        <v>0</v>
      </c>
    </row>
    <row r="20" spans="1:8" ht="15" hidden="1" customHeight="1">
      <c r="A20" s="172"/>
      <c r="B20" s="173" t="s">
        <v>175</v>
      </c>
      <c r="C20" s="188"/>
      <c r="D20" s="188"/>
      <c r="E20" s="188"/>
      <c r="F20" s="188"/>
      <c r="G20" s="188"/>
      <c r="H20" s="188"/>
    </row>
    <row r="21" spans="1:8" ht="15" hidden="1" customHeight="1">
      <c r="A21" s="172"/>
      <c r="B21" s="173" t="s">
        <v>177</v>
      </c>
      <c r="C21" s="188"/>
      <c r="D21" s="188"/>
      <c r="E21" s="188"/>
      <c r="F21" s="188"/>
      <c r="G21" s="188"/>
      <c r="H21" s="188"/>
    </row>
    <row r="22" spans="1:8" ht="15" hidden="1" customHeight="1">
      <c r="A22" s="172"/>
      <c r="B22" s="173" t="s">
        <v>183</v>
      </c>
      <c r="C22" s="188"/>
      <c r="D22" s="188"/>
      <c r="E22" s="188"/>
      <c r="F22" s="188"/>
      <c r="G22" s="188"/>
      <c r="H22" s="188"/>
    </row>
    <row r="23" spans="1:8" ht="45" hidden="1" customHeight="1">
      <c r="A23" s="172"/>
      <c r="B23" s="174" t="s">
        <v>184</v>
      </c>
      <c r="C23" s="188"/>
      <c r="D23" s="188"/>
      <c r="E23" s="188"/>
      <c r="F23" s="188"/>
      <c r="G23" s="188"/>
      <c r="H23" s="188"/>
    </row>
    <row r="24" spans="1:8" ht="15" hidden="1" customHeight="1">
      <c r="A24" s="172"/>
      <c r="B24" s="173" t="s">
        <v>180</v>
      </c>
      <c r="C24" s="188"/>
      <c r="D24" s="188"/>
      <c r="E24" s="188"/>
      <c r="F24" s="188"/>
      <c r="G24" s="188"/>
      <c r="H24" s="188"/>
    </row>
    <row r="25" spans="1:8" ht="28.5">
      <c r="A25" s="175">
        <v>3</v>
      </c>
      <c r="B25" s="176" t="s">
        <v>128</v>
      </c>
      <c r="C25" s="188">
        <f>+C26+C28+C30+C31+C33+C35</f>
        <v>0</v>
      </c>
      <c r="D25" s="188">
        <f t="shared" ref="D25:H25" si="4">+D26+D28+D30+D31+D33+D35</f>
        <v>0</v>
      </c>
      <c r="E25" s="188">
        <f t="shared" si="4"/>
        <v>0</v>
      </c>
      <c r="F25" s="188">
        <f t="shared" si="4"/>
        <v>0</v>
      </c>
      <c r="G25" s="188">
        <f t="shared" si="4"/>
        <v>0</v>
      </c>
      <c r="H25" s="188">
        <f t="shared" si="4"/>
        <v>0</v>
      </c>
    </row>
    <row r="26" spans="1:8" ht="15" hidden="1" customHeight="1">
      <c r="A26" s="172"/>
      <c r="B26" s="173" t="s">
        <v>175</v>
      </c>
      <c r="C26" s="188"/>
      <c r="D26" s="188"/>
      <c r="E26" s="188"/>
      <c r="F26" s="188"/>
      <c r="G26" s="188"/>
      <c r="H26" s="188"/>
    </row>
    <row r="27" spans="1:8" ht="30" hidden="1" customHeight="1">
      <c r="A27" s="172"/>
      <c r="B27" s="174" t="s">
        <v>185</v>
      </c>
      <c r="C27" s="188"/>
      <c r="D27" s="188"/>
      <c r="E27" s="188"/>
      <c r="F27" s="188"/>
      <c r="G27" s="188"/>
      <c r="H27" s="188"/>
    </row>
    <row r="28" spans="1:8" ht="15" hidden="1" customHeight="1">
      <c r="A28" s="172"/>
      <c r="B28" s="173" t="s">
        <v>177</v>
      </c>
      <c r="C28" s="188"/>
      <c r="D28" s="188"/>
      <c r="E28" s="188"/>
      <c r="F28" s="188"/>
      <c r="G28" s="188"/>
      <c r="H28" s="188"/>
    </row>
    <row r="29" spans="1:8" ht="30" hidden="1" customHeight="1">
      <c r="A29" s="172"/>
      <c r="B29" s="174" t="s">
        <v>185</v>
      </c>
      <c r="C29" s="188"/>
      <c r="D29" s="188"/>
      <c r="E29" s="188"/>
      <c r="F29" s="188"/>
      <c r="G29" s="188"/>
      <c r="H29" s="188"/>
    </row>
    <row r="30" spans="1:8" ht="15" hidden="1" customHeight="1">
      <c r="A30" s="172"/>
      <c r="B30" s="173" t="s">
        <v>186</v>
      </c>
      <c r="C30" s="188"/>
      <c r="D30" s="188"/>
      <c r="E30" s="188"/>
      <c r="F30" s="188"/>
      <c r="G30" s="188"/>
      <c r="H30" s="188"/>
    </row>
    <row r="31" spans="1:8" ht="15" hidden="1" customHeight="1">
      <c r="A31" s="172"/>
      <c r="B31" s="173" t="s">
        <v>178</v>
      </c>
      <c r="C31" s="188"/>
      <c r="D31" s="188"/>
      <c r="E31" s="188"/>
      <c r="F31" s="188"/>
      <c r="G31" s="188"/>
      <c r="H31" s="188"/>
    </row>
    <row r="32" spans="1:8" ht="45" hidden="1" customHeight="1">
      <c r="A32" s="172"/>
      <c r="B32" s="174" t="s">
        <v>187</v>
      </c>
      <c r="C32" s="188"/>
      <c r="D32" s="188"/>
      <c r="E32" s="188"/>
      <c r="F32" s="188"/>
      <c r="G32" s="188"/>
      <c r="H32" s="188"/>
    </row>
    <row r="33" spans="1:8" ht="15" hidden="1" customHeight="1">
      <c r="A33" s="172"/>
      <c r="B33" s="173" t="s">
        <v>180</v>
      </c>
      <c r="C33" s="188"/>
      <c r="D33" s="188"/>
      <c r="E33" s="188"/>
      <c r="F33" s="188"/>
      <c r="G33" s="188"/>
      <c r="H33" s="188"/>
    </row>
    <row r="34" spans="1:8" ht="30" hidden="1" customHeight="1">
      <c r="A34" s="172"/>
      <c r="B34" s="174" t="s">
        <v>188</v>
      </c>
      <c r="C34" s="188"/>
      <c r="D34" s="188"/>
      <c r="E34" s="188"/>
      <c r="F34" s="188"/>
      <c r="G34" s="188"/>
      <c r="H34" s="188"/>
    </row>
    <row r="35" spans="1:8" ht="15" hidden="1" customHeight="1">
      <c r="A35" s="172"/>
      <c r="B35" s="173" t="s">
        <v>189</v>
      </c>
      <c r="C35" s="188"/>
      <c r="D35" s="188"/>
      <c r="E35" s="188"/>
      <c r="F35" s="188"/>
      <c r="G35" s="188"/>
      <c r="H35" s="188"/>
    </row>
    <row r="36" spans="1:8" ht="30" hidden="1" customHeight="1">
      <c r="A36" s="172"/>
      <c r="B36" s="174" t="s">
        <v>190</v>
      </c>
      <c r="C36" s="188"/>
      <c r="D36" s="188"/>
      <c r="E36" s="188"/>
      <c r="F36" s="188"/>
      <c r="G36" s="188"/>
      <c r="H36" s="188"/>
    </row>
    <row r="37" spans="1:8" s="162" customFormat="1" ht="28.5">
      <c r="A37" s="175">
        <v>4</v>
      </c>
      <c r="B37" s="176" t="s">
        <v>191</v>
      </c>
      <c r="C37" s="187">
        <f>+SUM(C38:C40)+C42+C43</f>
        <v>33000</v>
      </c>
      <c r="D37" s="187">
        <f t="shared" ref="D37:H37" si="5">+SUM(D38:D40)+D42+D43</f>
        <v>33000</v>
      </c>
      <c r="E37" s="187">
        <f t="shared" si="5"/>
        <v>55116.920000000006</v>
      </c>
      <c r="F37" s="187">
        <f t="shared" si="5"/>
        <v>55116.920000000006</v>
      </c>
      <c r="G37" s="187">
        <f t="shared" si="5"/>
        <v>50000</v>
      </c>
      <c r="H37" s="187">
        <f t="shared" si="5"/>
        <v>50000</v>
      </c>
    </row>
    <row r="38" spans="1:8">
      <c r="A38" s="172"/>
      <c r="B38" s="173" t="s">
        <v>192</v>
      </c>
      <c r="C38" s="188">
        <f>'[1]Biểu 02-B01.'!D39</f>
        <v>22900</v>
      </c>
      <c r="D38" s="188">
        <f>C38</f>
        <v>22900</v>
      </c>
      <c r="E38" s="188">
        <v>34301.050000000003</v>
      </c>
      <c r="F38" s="188">
        <v>34301.050000000003</v>
      </c>
      <c r="G38" s="188">
        <v>41750</v>
      </c>
      <c r="H38" s="188">
        <f>G38</f>
        <v>41750</v>
      </c>
    </row>
    <row r="39" spans="1:8">
      <c r="A39" s="172"/>
      <c r="B39" s="173" t="s">
        <v>193</v>
      </c>
      <c r="C39" s="188">
        <f>'[1]Biểu 02-B01.'!D40</f>
        <v>100</v>
      </c>
      <c r="D39" s="188">
        <f>C39</f>
        <v>100</v>
      </c>
      <c r="E39" s="188">
        <v>97.71</v>
      </c>
      <c r="F39" s="188">
        <v>97.71</v>
      </c>
      <c r="G39" s="188">
        <f>'[1]Biểu 02-B01.'!F40</f>
        <v>100</v>
      </c>
      <c r="H39" s="188">
        <f>G39</f>
        <v>100</v>
      </c>
    </row>
    <row r="40" spans="1:8">
      <c r="A40" s="172"/>
      <c r="B40" s="173" t="s">
        <v>178</v>
      </c>
      <c r="C40" s="188"/>
      <c r="D40" s="188"/>
      <c r="E40" s="188">
        <v>10.48</v>
      </c>
      <c r="F40" s="188">
        <v>10.48</v>
      </c>
      <c r="G40" s="188"/>
      <c r="H40" s="188"/>
    </row>
    <row r="41" spans="1:8" ht="45">
      <c r="A41" s="172"/>
      <c r="B41" s="174" t="s">
        <v>184</v>
      </c>
      <c r="C41" s="188"/>
      <c r="D41" s="188"/>
      <c r="E41" s="188"/>
      <c r="F41" s="188"/>
      <c r="G41" s="188"/>
      <c r="H41" s="188"/>
    </row>
    <row r="42" spans="1:8">
      <c r="A42" s="172"/>
      <c r="B42" s="173" t="s">
        <v>180</v>
      </c>
      <c r="C42" s="188">
        <f>'[1]Biểu 02-B01.'!D43</f>
        <v>10000</v>
      </c>
      <c r="D42" s="188">
        <f>C42</f>
        <v>10000</v>
      </c>
      <c r="E42" s="188">
        <v>20707.68</v>
      </c>
      <c r="F42" s="188">
        <v>20707.68</v>
      </c>
      <c r="G42" s="188">
        <f>'[1]Biểu 02-B01.'!F43</f>
        <v>8150</v>
      </c>
      <c r="H42" s="188">
        <f>G42</f>
        <v>8150</v>
      </c>
    </row>
    <row r="43" spans="1:8">
      <c r="A43" s="172"/>
      <c r="B43" s="173" t="s">
        <v>194</v>
      </c>
      <c r="C43" s="188"/>
      <c r="D43" s="188"/>
      <c r="E43" s="188"/>
      <c r="F43" s="188"/>
      <c r="G43" s="188"/>
      <c r="H43" s="188"/>
    </row>
    <row r="44" spans="1:8" s="162" customFormat="1">
      <c r="A44" s="175">
        <v>5</v>
      </c>
      <c r="B44" s="176" t="s">
        <v>195</v>
      </c>
      <c r="C44" s="187">
        <f>'[1]Biểu 02-B01.'!D49</f>
        <v>3000</v>
      </c>
      <c r="D44" s="187">
        <f>C44</f>
        <v>3000</v>
      </c>
      <c r="E44" s="187">
        <v>6008.1</v>
      </c>
      <c r="F44" s="187">
        <v>6008.1</v>
      </c>
      <c r="G44" s="187">
        <v>4000</v>
      </c>
      <c r="H44" s="187">
        <f>G44</f>
        <v>4000</v>
      </c>
    </row>
    <row r="45" spans="1:8">
      <c r="A45" s="175">
        <v>6</v>
      </c>
      <c r="B45" s="176" t="s">
        <v>95</v>
      </c>
      <c r="C45" s="188"/>
      <c r="D45" s="188"/>
      <c r="E45" s="188"/>
      <c r="F45" s="188"/>
      <c r="G45" s="188"/>
      <c r="H45" s="188"/>
    </row>
    <row r="46" spans="1:8" ht="28.5">
      <c r="A46" s="175">
        <v>7</v>
      </c>
      <c r="B46" s="176" t="s">
        <v>71</v>
      </c>
      <c r="C46" s="188"/>
      <c r="D46" s="188"/>
      <c r="E46" s="188">
        <v>2.5510000000000002</v>
      </c>
      <c r="F46" s="188">
        <v>2.5510000000000002</v>
      </c>
      <c r="G46" s="188">
        <v>5</v>
      </c>
      <c r="H46" s="188">
        <v>5</v>
      </c>
    </row>
    <row r="47" spans="1:8" s="162" customFormat="1">
      <c r="A47" s="175">
        <v>8</v>
      </c>
      <c r="B47" s="176" t="s">
        <v>196</v>
      </c>
      <c r="C47" s="187">
        <f>'[1]Biểu 02-B01.'!D45</f>
        <v>1000</v>
      </c>
      <c r="D47" s="187">
        <f>C47</f>
        <v>1000</v>
      </c>
      <c r="E47" s="187">
        <v>935.31</v>
      </c>
      <c r="F47" s="187">
        <v>935.31</v>
      </c>
      <c r="G47" s="187">
        <v>1500</v>
      </c>
      <c r="H47" s="187">
        <f>G47</f>
        <v>1500</v>
      </c>
    </row>
    <row r="48" spans="1:8">
      <c r="A48" s="175">
        <v>9</v>
      </c>
      <c r="B48" s="176" t="s">
        <v>197</v>
      </c>
      <c r="C48" s="188"/>
      <c r="D48" s="188"/>
      <c r="E48" s="188"/>
      <c r="F48" s="188"/>
      <c r="G48" s="188"/>
      <c r="H48" s="188"/>
    </row>
    <row r="49" spans="1:8" ht="30">
      <c r="A49" s="172"/>
      <c r="B49" s="174" t="s">
        <v>198</v>
      </c>
      <c r="C49" s="188"/>
      <c r="D49" s="188"/>
      <c r="E49" s="188"/>
      <c r="F49" s="188"/>
      <c r="G49" s="188"/>
      <c r="H49" s="188"/>
    </row>
    <row r="50" spans="1:8" ht="30">
      <c r="A50" s="172"/>
      <c r="B50" s="174" t="s">
        <v>199</v>
      </c>
      <c r="C50" s="188"/>
      <c r="D50" s="188"/>
      <c r="E50" s="188"/>
      <c r="F50" s="188"/>
      <c r="G50" s="188"/>
      <c r="H50" s="188"/>
    </row>
    <row r="51" spans="1:8" s="162" customFormat="1">
      <c r="A51" s="175">
        <v>10</v>
      </c>
      <c r="B51" s="176" t="s">
        <v>200</v>
      </c>
      <c r="C51" s="187">
        <f>SUM(C52:C54)</f>
        <v>2000</v>
      </c>
      <c r="D51" s="187">
        <f t="shared" ref="D51:H51" si="6">SUM(D52:D54)</f>
        <v>1900</v>
      </c>
      <c r="E51" s="187">
        <f t="shared" si="6"/>
        <v>2543.5</v>
      </c>
      <c r="F51" s="187">
        <v>2543.5</v>
      </c>
      <c r="G51" s="187">
        <v>3000</v>
      </c>
      <c r="H51" s="187">
        <f t="shared" si="6"/>
        <v>2600</v>
      </c>
    </row>
    <row r="52" spans="1:8" ht="45">
      <c r="A52" s="172"/>
      <c r="B52" s="174" t="s">
        <v>201</v>
      </c>
      <c r="C52" s="188">
        <f>'[1]Biểu 02-B01.'!D51</f>
        <v>100</v>
      </c>
      <c r="D52" s="188"/>
      <c r="E52" s="188"/>
      <c r="F52" s="188"/>
      <c r="G52" s="188">
        <v>400</v>
      </c>
      <c r="H52" s="188"/>
    </row>
    <row r="53" spans="1:8" ht="30">
      <c r="A53" s="172"/>
      <c r="B53" s="174" t="s">
        <v>202</v>
      </c>
      <c r="C53" s="188">
        <f>'[1]Biểu 02-B01.'!D53</f>
        <v>1900</v>
      </c>
      <c r="D53" s="188">
        <f>C53</f>
        <v>1900</v>
      </c>
      <c r="E53" s="188">
        <v>2543.5</v>
      </c>
      <c r="F53" s="188">
        <v>2543.5</v>
      </c>
      <c r="G53" s="188">
        <v>2600</v>
      </c>
      <c r="H53" s="188">
        <f>G53</f>
        <v>2600</v>
      </c>
    </row>
    <row r="54" spans="1:8" ht="45">
      <c r="A54" s="172"/>
      <c r="B54" s="174" t="s">
        <v>203</v>
      </c>
      <c r="C54" s="188"/>
      <c r="D54" s="188"/>
      <c r="E54" s="188"/>
      <c r="F54" s="188"/>
      <c r="G54" s="188"/>
      <c r="H54" s="188"/>
    </row>
    <row r="55" spans="1:8" s="162" customFormat="1">
      <c r="A55" s="175">
        <v>11</v>
      </c>
      <c r="B55" s="176" t="s">
        <v>204</v>
      </c>
      <c r="C55" s="187">
        <f>SUM(C56:C57)</f>
        <v>10000</v>
      </c>
      <c r="D55" s="187">
        <f t="shared" ref="D55:H55" si="7">SUM(D56:D57)</f>
        <v>8000</v>
      </c>
      <c r="E55" s="187">
        <f t="shared" si="7"/>
        <v>954.1</v>
      </c>
      <c r="F55" s="187">
        <f t="shared" si="7"/>
        <v>954.1</v>
      </c>
      <c r="G55" s="187">
        <f t="shared" si="7"/>
        <v>10000</v>
      </c>
      <c r="H55" s="187">
        <f t="shared" si="7"/>
        <v>8000</v>
      </c>
    </row>
    <row r="56" spans="1:8" ht="45">
      <c r="A56" s="172"/>
      <c r="B56" s="174" t="s">
        <v>205</v>
      </c>
      <c r="C56" s="188">
        <f>'[1]Biểu 02-B01.'!D59*20%</f>
        <v>2000</v>
      </c>
      <c r="D56" s="188"/>
      <c r="E56" s="188"/>
      <c r="F56" s="188"/>
      <c r="G56" s="188">
        <f>'[1]Biểu 02-B01.'!F59*20%</f>
        <v>2000</v>
      </c>
      <c r="H56" s="188"/>
    </row>
    <row r="57" spans="1:8" ht="30">
      <c r="A57" s="172"/>
      <c r="B57" s="174" t="s">
        <v>206</v>
      </c>
      <c r="C57" s="188">
        <f>'[1]Biểu 02-B01.'!D59*80%</f>
        <v>8000</v>
      </c>
      <c r="D57" s="188">
        <f>C57</f>
        <v>8000</v>
      </c>
      <c r="E57" s="188">
        <v>954.1</v>
      </c>
      <c r="F57" s="188">
        <v>954.1</v>
      </c>
      <c r="G57" s="188">
        <f>'[1]Biểu 02-B01.'!F59*80%</f>
        <v>8000</v>
      </c>
      <c r="H57" s="188">
        <f>G57</f>
        <v>8000</v>
      </c>
    </row>
    <row r="58" spans="1:8" s="162" customFormat="1">
      <c r="A58" s="175" t="s">
        <v>207</v>
      </c>
      <c r="B58" s="176" t="s">
        <v>208</v>
      </c>
      <c r="C58" s="187">
        <f>'[1]Biểu 02-B01.'!D58</f>
        <v>600</v>
      </c>
      <c r="D58" s="187">
        <f>C58</f>
        <v>600</v>
      </c>
      <c r="E58" s="187">
        <v>838.14</v>
      </c>
      <c r="F58" s="187">
        <v>838.14</v>
      </c>
      <c r="G58" s="187">
        <v>600</v>
      </c>
      <c r="H58" s="187">
        <f>G58</f>
        <v>600</v>
      </c>
    </row>
    <row r="59" spans="1:8">
      <c r="A59" s="175">
        <v>13</v>
      </c>
      <c r="B59" s="176" t="s">
        <v>209</v>
      </c>
      <c r="C59" s="188"/>
      <c r="D59" s="188"/>
      <c r="E59" s="188"/>
      <c r="F59" s="188"/>
      <c r="G59" s="188"/>
      <c r="H59" s="188"/>
    </row>
    <row r="60" spans="1:8" ht="30">
      <c r="A60" s="172"/>
      <c r="B60" s="174" t="s">
        <v>210</v>
      </c>
      <c r="C60" s="188"/>
      <c r="D60" s="188"/>
      <c r="E60" s="188"/>
      <c r="F60" s="188"/>
      <c r="G60" s="188"/>
      <c r="H60" s="188"/>
    </row>
    <row r="61" spans="1:8" ht="30">
      <c r="A61" s="172"/>
      <c r="B61" s="174" t="s">
        <v>211</v>
      </c>
      <c r="C61" s="188"/>
      <c r="D61" s="188"/>
      <c r="E61" s="188"/>
      <c r="F61" s="188"/>
      <c r="G61" s="188"/>
      <c r="H61" s="188"/>
    </row>
    <row r="62" spans="1:8">
      <c r="A62" s="175">
        <v>14</v>
      </c>
      <c r="B62" s="176" t="s">
        <v>212</v>
      </c>
      <c r="C62" s="188"/>
      <c r="D62" s="188"/>
      <c r="E62" s="188"/>
      <c r="F62" s="188"/>
      <c r="G62" s="188"/>
      <c r="H62" s="188"/>
    </row>
    <row r="63" spans="1:8" ht="30">
      <c r="A63" s="172"/>
      <c r="B63" s="174" t="s">
        <v>213</v>
      </c>
      <c r="C63" s="188"/>
      <c r="D63" s="188"/>
      <c r="E63" s="188"/>
      <c r="F63" s="188"/>
      <c r="G63" s="188"/>
      <c r="H63" s="188"/>
    </row>
    <row r="64" spans="1:8" ht="30">
      <c r="A64" s="172"/>
      <c r="B64" s="174" t="s">
        <v>214</v>
      </c>
      <c r="C64" s="188"/>
      <c r="D64" s="188"/>
      <c r="E64" s="188"/>
      <c r="F64" s="188"/>
      <c r="G64" s="188"/>
      <c r="H64" s="188"/>
    </row>
    <row r="65" spans="1:9" ht="28.5">
      <c r="A65" s="175">
        <v>15</v>
      </c>
      <c r="B65" s="176" t="s">
        <v>215</v>
      </c>
      <c r="C65" s="188"/>
      <c r="D65" s="188"/>
      <c r="E65" s="188"/>
      <c r="F65" s="188"/>
      <c r="G65" s="188"/>
      <c r="H65" s="188"/>
    </row>
    <row r="66" spans="1:9" ht="30">
      <c r="A66" s="172"/>
      <c r="B66" s="174" t="s">
        <v>216</v>
      </c>
      <c r="C66" s="188"/>
      <c r="D66" s="188"/>
      <c r="E66" s="188"/>
      <c r="F66" s="188"/>
      <c r="G66" s="188"/>
      <c r="H66" s="188"/>
    </row>
    <row r="67" spans="1:9">
      <c r="A67" s="172"/>
      <c r="B67" s="174" t="s">
        <v>217</v>
      </c>
      <c r="C67" s="188"/>
      <c r="D67" s="188"/>
      <c r="E67" s="188"/>
      <c r="F67" s="188"/>
      <c r="G67" s="188"/>
      <c r="H67" s="188"/>
    </row>
    <row r="68" spans="1:9" ht="28.5">
      <c r="A68" s="175">
        <v>16</v>
      </c>
      <c r="B68" s="176" t="s">
        <v>218</v>
      </c>
      <c r="C68" s="188"/>
      <c r="D68" s="188"/>
      <c r="E68" s="188"/>
      <c r="F68" s="188"/>
      <c r="G68" s="188"/>
      <c r="H68" s="188"/>
    </row>
    <row r="69" spans="1:9" s="162" customFormat="1">
      <c r="A69" s="175">
        <v>17</v>
      </c>
      <c r="B69" s="176" t="s">
        <v>219</v>
      </c>
      <c r="C69" s="187">
        <f>'[1]Biểu 02-B01.'!D71</f>
        <v>3000</v>
      </c>
      <c r="D69" s="187">
        <f>C69-C70</f>
        <v>2200</v>
      </c>
      <c r="E69" s="187">
        <v>1217.5999999999999</v>
      </c>
      <c r="F69" s="187">
        <v>1217.5999999999999</v>
      </c>
      <c r="G69" s="187">
        <v>2995</v>
      </c>
      <c r="H69" s="187">
        <v>2200</v>
      </c>
    </row>
    <row r="70" spans="1:9" ht="30">
      <c r="A70" s="172"/>
      <c r="B70" s="174" t="s">
        <v>220</v>
      </c>
      <c r="C70" s="188">
        <f>'[1]Biểu 02-B01.'!D72</f>
        <v>800</v>
      </c>
      <c r="D70" s="188"/>
      <c r="E70" s="188"/>
      <c r="F70" s="188"/>
      <c r="G70" s="188">
        <v>495</v>
      </c>
      <c r="H70" s="188"/>
      <c r="I70" s="177"/>
    </row>
    <row r="71" spans="1:9" s="162" customFormat="1">
      <c r="A71" s="175">
        <v>18</v>
      </c>
      <c r="B71" s="176" t="s">
        <v>221</v>
      </c>
      <c r="C71" s="187"/>
      <c r="D71" s="187"/>
      <c r="E71" s="187"/>
      <c r="F71" s="187"/>
      <c r="G71" s="187"/>
      <c r="H71" s="187"/>
    </row>
    <row r="72" spans="1:9" ht="28.5">
      <c r="A72" s="175">
        <v>19</v>
      </c>
      <c r="B72" s="176" t="s">
        <v>222</v>
      </c>
      <c r="C72" s="188"/>
      <c r="D72" s="188"/>
      <c r="E72" s="188"/>
      <c r="F72" s="188"/>
      <c r="G72" s="188"/>
      <c r="H72" s="188"/>
    </row>
    <row r="73" spans="1:9" ht="30">
      <c r="A73" s="172"/>
      <c r="B73" s="174" t="s">
        <v>223</v>
      </c>
      <c r="C73" s="188"/>
      <c r="D73" s="188"/>
      <c r="E73" s="188"/>
      <c r="F73" s="188"/>
      <c r="G73" s="188"/>
      <c r="H73" s="188"/>
    </row>
    <row r="74" spans="1:9" ht="30">
      <c r="A74" s="172"/>
      <c r="B74" s="174" t="s">
        <v>224</v>
      </c>
      <c r="C74" s="188"/>
      <c r="D74" s="188"/>
      <c r="E74" s="188"/>
      <c r="F74" s="188"/>
      <c r="G74" s="188"/>
      <c r="H74" s="188"/>
    </row>
    <row r="75" spans="1:9" s="162" customFormat="1" ht="28.5">
      <c r="A75" s="175">
        <v>19</v>
      </c>
      <c r="B75" s="176" t="s">
        <v>225</v>
      </c>
      <c r="C75" s="187">
        <v>0</v>
      </c>
      <c r="D75" s="187">
        <v>0</v>
      </c>
      <c r="E75" s="187">
        <v>0</v>
      </c>
      <c r="F75" s="187">
        <v>0</v>
      </c>
      <c r="G75" s="187">
        <v>0</v>
      </c>
      <c r="H75" s="187">
        <v>0</v>
      </c>
    </row>
    <row r="76" spans="1:9" ht="28.5">
      <c r="A76" s="175">
        <v>20</v>
      </c>
      <c r="B76" s="176" t="s">
        <v>226</v>
      </c>
      <c r="C76" s="188"/>
      <c r="D76" s="188"/>
      <c r="E76" s="188"/>
      <c r="F76" s="188"/>
      <c r="G76" s="188"/>
      <c r="H76" s="188"/>
    </row>
    <row r="77" spans="1:9" ht="42.75">
      <c r="A77" s="178">
        <v>21</v>
      </c>
      <c r="B77" s="179" t="s">
        <v>227</v>
      </c>
      <c r="C77" s="376"/>
      <c r="D77" s="376"/>
      <c r="E77" s="376"/>
      <c r="F77" s="376"/>
      <c r="G77" s="376"/>
      <c r="H77" s="376"/>
    </row>
    <row r="78" spans="1:9">
      <c r="A78" s="165" t="s">
        <v>8</v>
      </c>
      <c r="B78" s="169" t="s">
        <v>228</v>
      </c>
      <c r="C78" s="377"/>
      <c r="D78" s="377"/>
      <c r="E78" s="377"/>
      <c r="F78" s="377"/>
      <c r="G78" s="377"/>
      <c r="H78" s="377"/>
    </row>
    <row r="79" spans="1:9" ht="28.5">
      <c r="A79" s="165" t="s">
        <v>9</v>
      </c>
      <c r="B79" s="169" t="s">
        <v>229</v>
      </c>
      <c r="C79" s="377"/>
      <c r="D79" s="377"/>
      <c r="E79" s="377"/>
      <c r="F79" s="377"/>
      <c r="G79" s="377"/>
      <c r="H79" s="377"/>
    </row>
    <row r="80" spans="1:9">
      <c r="A80" s="170">
        <v>1</v>
      </c>
      <c r="B80" s="171" t="s">
        <v>230</v>
      </c>
      <c r="C80" s="378"/>
      <c r="D80" s="378"/>
      <c r="E80" s="378"/>
      <c r="F80" s="378"/>
      <c r="G80" s="378"/>
      <c r="H80" s="378"/>
    </row>
    <row r="81" spans="1:8">
      <c r="A81" s="175">
        <v>2</v>
      </c>
      <c r="B81" s="176" t="s">
        <v>231</v>
      </c>
      <c r="C81" s="188"/>
      <c r="D81" s="188"/>
      <c r="E81" s="188"/>
      <c r="F81" s="188"/>
      <c r="G81" s="188"/>
      <c r="H81" s="188"/>
    </row>
    <row r="82" spans="1:8">
      <c r="A82" s="175">
        <v>3</v>
      </c>
      <c r="B82" s="176" t="s">
        <v>232</v>
      </c>
      <c r="C82" s="188"/>
      <c r="D82" s="188"/>
      <c r="E82" s="188"/>
      <c r="F82" s="188"/>
      <c r="G82" s="188"/>
      <c r="H82" s="188"/>
    </row>
    <row r="83" spans="1:8">
      <c r="A83" s="175">
        <v>4</v>
      </c>
      <c r="B83" s="176" t="s">
        <v>197</v>
      </c>
      <c r="C83" s="188"/>
      <c r="D83" s="188"/>
      <c r="E83" s="188"/>
      <c r="F83" s="188"/>
      <c r="G83" s="188"/>
      <c r="H83" s="188"/>
    </row>
    <row r="84" spans="1:8">
      <c r="A84" s="178">
        <v>5</v>
      </c>
      <c r="B84" s="179" t="s">
        <v>233</v>
      </c>
      <c r="C84" s="376"/>
      <c r="D84" s="376"/>
      <c r="E84" s="376"/>
      <c r="F84" s="376"/>
      <c r="G84" s="376"/>
      <c r="H84" s="376"/>
    </row>
    <row r="85" spans="1:8" ht="15" customHeight="1">
      <c r="A85" s="191"/>
      <c r="B85" s="180"/>
      <c r="C85" s="161"/>
      <c r="D85" s="325"/>
      <c r="E85" s="325"/>
      <c r="F85" s="325"/>
      <c r="G85" s="325"/>
      <c r="H85" s="325"/>
    </row>
  </sheetData>
  <mergeCells count="11">
    <mergeCell ref="D85:H85"/>
    <mergeCell ref="A1:B1"/>
    <mergeCell ref="F1:H1"/>
    <mergeCell ref="A3:H3"/>
    <mergeCell ref="A4:H4"/>
    <mergeCell ref="F5:H5"/>
    <mergeCell ref="A6:A7"/>
    <mergeCell ref="B6:B7"/>
    <mergeCell ref="C6:D6"/>
    <mergeCell ref="E6:F6"/>
    <mergeCell ref="G6:H6"/>
  </mergeCells>
  <pageMargins left="0.59055118110236227" right="0.23622047244094491" top="0.74803149606299213" bottom="0.74803149606299213" header="0.31496062992125984" footer="0.31496062992125984"/>
  <pageSetup paperSize="9" orientation="landscape" r:id="rId1"/>
  <headerFoot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6"/>
  <sheetViews>
    <sheetView topLeftCell="A34" workbookViewId="0">
      <selection activeCell="H10" sqref="H10"/>
    </sheetView>
  </sheetViews>
  <sheetFormatPr defaultColWidth="9.140625" defaultRowHeight="15"/>
  <cols>
    <col min="1" max="1" width="7.28515625" style="147" customWidth="1"/>
    <col min="2" max="2" width="48.5703125" style="147" customWidth="1"/>
    <col min="3" max="3" width="13.140625" style="156" customWidth="1"/>
    <col min="4" max="4" width="12.5703125" style="156" customWidth="1"/>
    <col min="5" max="5" width="12.28515625" style="156" customWidth="1"/>
    <col min="6" max="6" width="13.140625" style="147" bestFit="1" customWidth="1"/>
    <col min="7" max="16384" width="9.140625" style="147"/>
  </cols>
  <sheetData>
    <row r="1" spans="1:7" ht="29.25" customHeight="1">
      <c r="A1" s="318"/>
      <c r="B1" s="318"/>
      <c r="D1" s="334" t="s">
        <v>347</v>
      </c>
      <c r="E1" s="335"/>
      <c r="F1" s="146"/>
    </row>
    <row r="2" spans="1:7">
      <c r="A2" s="58"/>
    </row>
    <row r="3" spans="1:7" ht="18.75" customHeight="1">
      <c r="A3" s="320" t="s">
        <v>234</v>
      </c>
      <c r="B3" s="320"/>
      <c r="C3" s="320"/>
      <c r="D3" s="320"/>
      <c r="E3" s="320"/>
    </row>
    <row r="4" spans="1:7" ht="18.75" customHeight="1">
      <c r="A4" s="321" t="str">
        <f>'[1]B08-B31'!A4:H4</f>
        <v>(Biểu kèm theo Báo cáo  số:                   /BC-UBND ngày    /11/2024 của UBND huyện Mường Tè)</v>
      </c>
      <c r="B4" s="321"/>
      <c r="C4" s="321"/>
      <c r="D4" s="321"/>
      <c r="E4" s="321"/>
    </row>
    <row r="5" spans="1:7" ht="21.75" customHeight="1">
      <c r="A5" s="181"/>
      <c r="D5" s="336" t="s">
        <v>134</v>
      </c>
      <c r="E5" s="336"/>
    </row>
    <row r="6" spans="1:7" ht="57">
      <c r="A6" s="55" t="s">
        <v>10</v>
      </c>
      <c r="B6" s="55" t="s">
        <v>0</v>
      </c>
      <c r="C6" s="148" t="s">
        <v>167</v>
      </c>
      <c r="D6" s="148" t="s">
        <v>235</v>
      </c>
      <c r="E6" s="148" t="s">
        <v>136</v>
      </c>
    </row>
    <row r="7" spans="1:7" ht="17.25" customHeight="1">
      <c r="A7" s="150" t="s">
        <v>2</v>
      </c>
      <c r="B7" s="150" t="s">
        <v>3</v>
      </c>
      <c r="C7" s="182">
        <v>1</v>
      </c>
      <c r="D7" s="182">
        <v>2</v>
      </c>
      <c r="E7" s="182">
        <v>3</v>
      </c>
    </row>
    <row r="8" spans="1:7" s="146" customFormat="1" ht="14.25">
      <c r="A8" s="152" t="s">
        <v>2</v>
      </c>
      <c r="B8" s="153" t="s">
        <v>124</v>
      </c>
      <c r="C8" s="379">
        <f>+C9+C51</f>
        <v>1021781</v>
      </c>
      <c r="D8" s="379">
        <f>D9+D51</f>
        <v>850803</v>
      </c>
      <c r="E8" s="379">
        <f>+E9+E51</f>
        <v>916642</v>
      </c>
      <c r="F8" s="384"/>
      <c r="G8" s="160"/>
    </row>
    <row r="9" spans="1:7" s="146" customFormat="1" ht="14.25">
      <c r="A9" s="157" t="s">
        <v>4</v>
      </c>
      <c r="B9" s="158" t="s">
        <v>236</v>
      </c>
      <c r="C9" s="380">
        <f>+C11+C34+C48+C49+C50</f>
        <v>700892</v>
      </c>
      <c r="D9" s="380">
        <f t="shared" ref="D9:E9" si="0">+D11+D34+D48+D49+D50</f>
        <v>700892</v>
      </c>
      <c r="E9" s="380">
        <f t="shared" si="0"/>
        <v>781993</v>
      </c>
    </row>
    <row r="10" spans="1:7" ht="45">
      <c r="A10" s="154"/>
      <c r="B10" s="183" t="s">
        <v>237</v>
      </c>
      <c r="C10" s="381">
        <v>0</v>
      </c>
      <c r="D10" s="381">
        <f t="shared" ref="D10:D55" si="1">+C10</f>
        <v>0</v>
      </c>
      <c r="E10" s="381"/>
    </row>
    <row r="11" spans="1:7" s="146" customFormat="1" ht="14.25">
      <c r="A11" s="157">
        <v>1</v>
      </c>
      <c r="B11" s="158" t="s">
        <v>106</v>
      </c>
      <c r="C11" s="380">
        <f>+C12+C13</f>
        <v>42713</v>
      </c>
      <c r="D11" s="380">
        <f>+D12+D13</f>
        <v>42713</v>
      </c>
      <c r="E11" s="380">
        <f t="shared" ref="E11" si="2">+E12+E13</f>
        <v>35900</v>
      </c>
    </row>
    <row r="12" spans="1:7" ht="71.25">
      <c r="A12" s="157" t="s">
        <v>238</v>
      </c>
      <c r="B12" s="158" t="s">
        <v>19</v>
      </c>
      <c r="C12" s="381">
        <v>0</v>
      </c>
      <c r="D12" s="381">
        <f t="shared" si="1"/>
        <v>0</v>
      </c>
      <c r="E12" s="381">
        <v>0</v>
      </c>
    </row>
    <row r="13" spans="1:7" s="146" customFormat="1" ht="14.25">
      <c r="A13" s="157" t="s">
        <v>239</v>
      </c>
      <c r="B13" s="158" t="s">
        <v>240</v>
      </c>
      <c r="C13" s="380">
        <f>+C15+C20</f>
        <v>42713</v>
      </c>
      <c r="D13" s="380">
        <f>+D15+D20</f>
        <v>42713</v>
      </c>
      <c r="E13" s="380">
        <f>+E15+E20</f>
        <v>35900</v>
      </c>
    </row>
    <row r="14" spans="1:7">
      <c r="A14" s="157"/>
      <c r="B14" s="158" t="s">
        <v>22</v>
      </c>
      <c r="C14" s="381"/>
      <c r="D14" s="381">
        <f t="shared" si="1"/>
        <v>0</v>
      </c>
      <c r="E14" s="381"/>
    </row>
    <row r="15" spans="1:7" s="146" customFormat="1" ht="28.5">
      <c r="A15" s="157" t="s">
        <v>241</v>
      </c>
      <c r="B15" s="158" t="s">
        <v>242</v>
      </c>
      <c r="C15" s="380">
        <f>+SUM(C16:C19)</f>
        <v>42713</v>
      </c>
      <c r="D15" s="380">
        <f t="shared" ref="D15:E15" si="3">+SUM(D16:D19)</f>
        <v>42713</v>
      </c>
      <c r="E15" s="380">
        <f t="shared" si="3"/>
        <v>35900</v>
      </c>
    </row>
    <row r="16" spans="1:7">
      <c r="A16" s="154" t="s">
        <v>243</v>
      </c>
      <c r="B16" s="155" t="s">
        <v>244</v>
      </c>
      <c r="C16" s="381">
        <v>34713</v>
      </c>
      <c r="D16" s="381">
        <f>+C16</f>
        <v>34713</v>
      </c>
      <c r="E16" s="381">
        <v>27335</v>
      </c>
    </row>
    <row r="17" spans="1:5">
      <c r="A17" s="154" t="s">
        <v>245</v>
      </c>
      <c r="B17" s="155" t="s">
        <v>18</v>
      </c>
      <c r="C17" s="381">
        <v>8000</v>
      </c>
      <c r="D17" s="381">
        <f>C17</f>
        <v>8000</v>
      </c>
      <c r="E17" s="381">
        <f>'[2]B05-Chi 2025'!C12</f>
        <v>8000</v>
      </c>
    </row>
    <row r="18" spans="1:5">
      <c r="A18" s="154" t="s">
        <v>246</v>
      </c>
      <c r="B18" s="155" t="s">
        <v>247</v>
      </c>
      <c r="C18" s="381"/>
      <c r="D18" s="382">
        <f t="shared" si="1"/>
        <v>0</v>
      </c>
      <c r="E18" s="381">
        <v>565</v>
      </c>
    </row>
    <row r="19" spans="1:5">
      <c r="A19" s="154" t="s">
        <v>248</v>
      </c>
      <c r="B19" s="155" t="s">
        <v>249</v>
      </c>
      <c r="C19" s="381"/>
      <c r="D19" s="381"/>
      <c r="E19" s="381">
        <v>0</v>
      </c>
    </row>
    <row r="20" spans="1:5" s="146" customFormat="1" ht="14.25">
      <c r="A20" s="157" t="s">
        <v>250</v>
      </c>
      <c r="B20" s="158" t="s">
        <v>251</v>
      </c>
      <c r="C20" s="380">
        <f>+SUM(C21:C33)</f>
        <v>0</v>
      </c>
      <c r="D20" s="380">
        <f t="shared" ref="D20:E20" si="4">+SUM(D21:D33)</f>
        <v>0</v>
      </c>
      <c r="E20" s="380">
        <f t="shared" si="4"/>
        <v>0</v>
      </c>
    </row>
    <row r="21" spans="1:5">
      <c r="A21" s="184" t="s">
        <v>243</v>
      </c>
      <c r="B21" s="185" t="s">
        <v>99</v>
      </c>
      <c r="C21" s="381"/>
      <c r="D21" s="381">
        <f t="shared" si="1"/>
        <v>0</v>
      </c>
      <c r="E21" s="381"/>
    </row>
    <row r="22" spans="1:5">
      <c r="A22" s="184" t="s">
        <v>245</v>
      </c>
      <c r="B22" s="185" t="s">
        <v>100</v>
      </c>
      <c r="C22" s="381"/>
      <c r="D22" s="381">
        <f t="shared" si="1"/>
        <v>0</v>
      </c>
      <c r="E22" s="381"/>
    </row>
    <row r="23" spans="1:5">
      <c r="A23" s="184" t="s">
        <v>246</v>
      </c>
      <c r="B23" s="185" t="s">
        <v>252</v>
      </c>
      <c r="C23" s="381"/>
      <c r="D23" s="381">
        <f t="shared" si="1"/>
        <v>0</v>
      </c>
      <c r="E23" s="381"/>
    </row>
    <row r="24" spans="1:5">
      <c r="A24" s="184" t="s">
        <v>248</v>
      </c>
      <c r="B24" s="185" t="s">
        <v>253</v>
      </c>
      <c r="C24" s="381"/>
      <c r="D24" s="381">
        <f t="shared" si="1"/>
        <v>0</v>
      </c>
      <c r="E24" s="381"/>
    </row>
    <row r="25" spans="1:5">
      <c r="A25" s="184" t="s">
        <v>254</v>
      </c>
      <c r="B25" s="185" t="s">
        <v>255</v>
      </c>
      <c r="C25" s="381"/>
      <c r="D25" s="381">
        <f t="shared" si="1"/>
        <v>0</v>
      </c>
      <c r="E25" s="381"/>
    </row>
    <row r="26" spans="1:5">
      <c r="A26" s="184" t="s">
        <v>256</v>
      </c>
      <c r="B26" s="185" t="s">
        <v>257</v>
      </c>
      <c r="C26" s="381"/>
      <c r="D26" s="381">
        <f t="shared" si="1"/>
        <v>0</v>
      </c>
      <c r="E26" s="381"/>
    </row>
    <row r="27" spans="1:5">
      <c r="A27" s="184" t="s">
        <v>258</v>
      </c>
      <c r="B27" s="185" t="s">
        <v>259</v>
      </c>
      <c r="C27" s="381"/>
      <c r="D27" s="381">
        <f t="shared" si="1"/>
        <v>0</v>
      </c>
      <c r="E27" s="381"/>
    </row>
    <row r="28" spans="1:5">
      <c r="A28" s="184" t="s">
        <v>260</v>
      </c>
      <c r="B28" s="185" t="s">
        <v>261</v>
      </c>
      <c r="C28" s="381"/>
      <c r="D28" s="381">
        <f t="shared" si="1"/>
        <v>0</v>
      </c>
      <c r="E28" s="381"/>
    </row>
    <row r="29" spans="1:5">
      <c r="A29" s="184" t="s">
        <v>262</v>
      </c>
      <c r="B29" s="185" t="s">
        <v>263</v>
      </c>
      <c r="C29" s="381"/>
      <c r="D29" s="381">
        <f t="shared" si="1"/>
        <v>0</v>
      </c>
      <c r="E29" s="381"/>
    </row>
    <row r="30" spans="1:5">
      <c r="A30" s="184" t="s">
        <v>264</v>
      </c>
      <c r="B30" s="185" t="s">
        <v>265</v>
      </c>
      <c r="C30" s="381"/>
      <c r="D30" s="381">
        <f t="shared" si="1"/>
        <v>0</v>
      </c>
      <c r="E30" s="381"/>
    </row>
    <row r="31" spans="1:5">
      <c r="A31" s="184" t="s">
        <v>266</v>
      </c>
      <c r="B31" s="185" t="s">
        <v>267</v>
      </c>
      <c r="C31" s="381"/>
      <c r="D31" s="381">
        <f t="shared" si="1"/>
        <v>0</v>
      </c>
      <c r="E31" s="381"/>
    </row>
    <row r="32" spans="1:5">
      <c r="A32" s="184" t="s">
        <v>268</v>
      </c>
      <c r="B32" s="185" t="s">
        <v>269</v>
      </c>
      <c r="C32" s="381"/>
      <c r="D32" s="381">
        <f t="shared" si="1"/>
        <v>0</v>
      </c>
      <c r="E32" s="381"/>
    </row>
    <row r="33" spans="1:6">
      <c r="A33" s="184" t="s">
        <v>270</v>
      </c>
      <c r="B33" s="185" t="s">
        <v>271</v>
      </c>
      <c r="C33" s="381"/>
      <c r="D33" s="381">
        <v>0</v>
      </c>
      <c r="E33" s="381">
        <v>0</v>
      </c>
    </row>
    <row r="34" spans="1:6" s="146" customFormat="1" ht="14.25">
      <c r="A34" s="157">
        <v>2</v>
      </c>
      <c r="B34" s="158" t="s">
        <v>21</v>
      </c>
      <c r="C34" s="380">
        <f>SUM(C35:C47)</f>
        <v>646434</v>
      </c>
      <c r="D34" s="380">
        <f t="shared" ref="D34:E34" si="5">SUM(D35:D47)</f>
        <v>646434</v>
      </c>
      <c r="E34" s="380">
        <f t="shared" si="5"/>
        <v>730760</v>
      </c>
    </row>
    <row r="35" spans="1:6">
      <c r="A35" s="184" t="s">
        <v>243</v>
      </c>
      <c r="B35" s="185" t="s">
        <v>99</v>
      </c>
      <c r="C35" s="381">
        <v>368594</v>
      </c>
      <c r="D35" s="381">
        <v>368594</v>
      </c>
      <c r="E35" s="381">
        <v>463757</v>
      </c>
    </row>
    <row r="36" spans="1:6" ht="15.75" customHeight="1">
      <c r="A36" s="184" t="s">
        <v>245</v>
      </c>
      <c r="B36" s="185" t="s">
        <v>100</v>
      </c>
      <c r="C36" s="381"/>
      <c r="D36" s="381"/>
      <c r="E36" s="381">
        <v>0</v>
      </c>
    </row>
    <row r="37" spans="1:6">
      <c r="A37" s="184" t="s">
        <v>246</v>
      </c>
      <c r="B37" s="185" t="s">
        <v>252</v>
      </c>
      <c r="C37" s="381">
        <v>7440</v>
      </c>
      <c r="D37" s="381">
        <f>C37</f>
        <v>7440</v>
      </c>
      <c r="E37" s="381">
        <v>5849</v>
      </c>
    </row>
    <row r="38" spans="1:6">
      <c r="A38" s="184" t="s">
        <v>248</v>
      </c>
      <c r="B38" s="185" t="s">
        <v>253</v>
      </c>
      <c r="C38" s="381">
        <f>1797+1399</f>
        <v>3196</v>
      </c>
      <c r="D38" s="381">
        <f>C38</f>
        <v>3196</v>
      </c>
      <c r="E38" s="381">
        <v>4916</v>
      </c>
    </row>
    <row r="39" spans="1:6" ht="17.25" customHeight="1">
      <c r="A39" s="184" t="s">
        <v>254</v>
      </c>
      <c r="B39" s="185" t="s">
        <v>272</v>
      </c>
      <c r="C39" s="381"/>
      <c r="D39" s="381"/>
      <c r="E39" s="381">
        <v>0</v>
      </c>
    </row>
    <row r="40" spans="1:6">
      <c r="A40" s="184" t="s">
        <v>256</v>
      </c>
      <c r="B40" s="185" t="s">
        <v>273</v>
      </c>
      <c r="C40" s="381">
        <v>3949</v>
      </c>
      <c r="D40" s="381">
        <f>C40</f>
        <v>3949</v>
      </c>
      <c r="E40" s="381">
        <v>3314</v>
      </c>
    </row>
    <row r="41" spans="1:6">
      <c r="A41" s="184" t="s">
        <v>258</v>
      </c>
      <c r="B41" s="185" t="s">
        <v>274</v>
      </c>
      <c r="C41" s="381">
        <v>2196</v>
      </c>
      <c r="D41" s="381">
        <f>C41</f>
        <v>2196</v>
      </c>
      <c r="E41" s="381">
        <v>2805</v>
      </c>
    </row>
    <row r="42" spans="1:6">
      <c r="A42" s="184" t="s">
        <v>260</v>
      </c>
      <c r="B42" s="185" t="s">
        <v>275</v>
      </c>
      <c r="C42" s="381">
        <v>696</v>
      </c>
      <c r="D42" s="381">
        <f>C42</f>
        <v>696</v>
      </c>
      <c r="E42" s="381">
        <v>1067</v>
      </c>
    </row>
    <row r="43" spans="1:6">
      <c r="A43" s="184" t="s">
        <v>262</v>
      </c>
      <c r="B43" s="185" t="s">
        <v>276</v>
      </c>
      <c r="C43" s="381">
        <v>4400</v>
      </c>
      <c r="D43" s="381">
        <f>C43</f>
        <v>4400</v>
      </c>
      <c r="E43" s="381">
        <f>'[2]B05-Chi 2025'!C42</f>
        <v>3000</v>
      </c>
    </row>
    <row r="44" spans="1:6">
      <c r="A44" s="184" t="s">
        <v>264</v>
      </c>
      <c r="B44" s="185" t="s">
        <v>265</v>
      </c>
      <c r="C44" s="381">
        <v>48950</v>
      </c>
      <c r="D44" s="381">
        <f>C44</f>
        <v>48950</v>
      </c>
      <c r="E44" s="381">
        <v>43999</v>
      </c>
    </row>
    <row r="45" spans="1:6">
      <c r="A45" s="184" t="s">
        <v>266</v>
      </c>
      <c r="B45" s="185" t="s">
        <v>267</v>
      </c>
      <c r="C45" s="381">
        <f>171577+994</f>
        <v>172571</v>
      </c>
      <c r="D45" s="381">
        <v>172571</v>
      </c>
      <c r="E45" s="381">
        <f>50625+111746</f>
        <v>162371</v>
      </c>
      <c r="F45" s="159"/>
    </row>
    <row r="46" spans="1:6">
      <c r="A46" s="184" t="s">
        <v>268</v>
      </c>
      <c r="B46" s="185" t="s">
        <v>269</v>
      </c>
      <c r="C46" s="381">
        <v>34059</v>
      </c>
      <c r="D46" s="381">
        <f>C46</f>
        <v>34059</v>
      </c>
      <c r="E46" s="381">
        <v>37290</v>
      </c>
    </row>
    <row r="47" spans="1:6">
      <c r="A47" s="184" t="s">
        <v>270</v>
      </c>
      <c r="B47" s="185" t="s">
        <v>271</v>
      </c>
      <c r="C47" s="381">
        <f>333+50</f>
        <v>383</v>
      </c>
      <c r="D47" s="381">
        <f>C47</f>
        <v>383</v>
      </c>
      <c r="E47" s="381">
        <v>2392</v>
      </c>
    </row>
    <row r="48" spans="1:6" s="146" customFormat="1" ht="14.25">
      <c r="A48" s="157">
        <v>3</v>
      </c>
      <c r="B48" s="158" t="s">
        <v>82</v>
      </c>
      <c r="C48" s="380">
        <v>0</v>
      </c>
      <c r="D48" s="380">
        <f t="shared" si="1"/>
        <v>0</v>
      </c>
      <c r="E48" s="380"/>
    </row>
    <row r="49" spans="1:6" s="146" customFormat="1" ht="14.25">
      <c r="A49" s="157">
        <v>4</v>
      </c>
      <c r="B49" s="158" t="s">
        <v>26</v>
      </c>
      <c r="C49" s="380">
        <v>11745</v>
      </c>
      <c r="D49" s="380">
        <f>C49</f>
        <v>11745</v>
      </c>
      <c r="E49" s="380">
        <v>15333</v>
      </c>
    </row>
    <row r="50" spans="1:6" s="146" customFormat="1" ht="14.25">
      <c r="A50" s="157">
        <v>5</v>
      </c>
      <c r="B50" s="158" t="s">
        <v>277</v>
      </c>
      <c r="C50" s="380">
        <v>0</v>
      </c>
      <c r="D50" s="380">
        <f t="shared" si="1"/>
        <v>0</v>
      </c>
      <c r="E50" s="380"/>
    </row>
    <row r="51" spans="1:6" s="146" customFormat="1" ht="14.25">
      <c r="A51" s="157" t="s">
        <v>8</v>
      </c>
      <c r="B51" s="158" t="s">
        <v>157</v>
      </c>
      <c r="C51" s="380">
        <f>+SUM(C52:C54)</f>
        <v>320889</v>
      </c>
      <c r="D51" s="380">
        <f t="shared" ref="D51" si="6">+SUM(D52:D54)</f>
        <v>149911</v>
      </c>
      <c r="E51" s="380">
        <v>134649</v>
      </c>
    </row>
    <row r="52" spans="1:6">
      <c r="A52" s="157">
        <v>1</v>
      </c>
      <c r="B52" s="158" t="s">
        <v>160</v>
      </c>
      <c r="C52" s="381">
        <f>150021+168891</f>
        <v>318912</v>
      </c>
      <c r="D52" s="381">
        <v>149911</v>
      </c>
      <c r="E52" s="381">
        <v>134649</v>
      </c>
    </row>
    <row r="53" spans="1:6" ht="28.5">
      <c r="A53" s="157">
        <v>2</v>
      </c>
      <c r="B53" s="158" t="s">
        <v>278</v>
      </c>
      <c r="C53" s="381">
        <v>1977</v>
      </c>
      <c r="D53" s="381">
        <v>0</v>
      </c>
      <c r="E53" s="381"/>
    </row>
    <row r="54" spans="1:6" ht="28.5">
      <c r="A54" s="157">
        <v>3</v>
      </c>
      <c r="B54" s="158" t="s">
        <v>279</v>
      </c>
      <c r="C54" s="381">
        <v>0</v>
      </c>
      <c r="D54" s="381">
        <f t="shared" si="1"/>
        <v>0</v>
      </c>
      <c r="E54" s="381">
        <v>0</v>
      </c>
    </row>
    <row r="55" spans="1:6" ht="28.5">
      <c r="A55" s="157" t="s">
        <v>3</v>
      </c>
      <c r="B55" s="158" t="s">
        <v>280</v>
      </c>
      <c r="C55" s="381">
        <v>0</v>
      </c>
      <c r="D55" s="381">
        <f t="shared" si="1"/>
        <v>0</v>
      </c>
      <c r="E55" s="381"/>
    </row>
    <row r="56" spans="1:6" ht="28.5">
      <c r="A56" s="157" t="s">
        <v>32</v>
      </c>
      <c r="B56" s="158" t="s">
        <v>281</v>
      </c>
      <c r="C56" s="381">
        <v>0</v>
      </c>
      <c r="D56" s="380">
        <f>'B4-15'!E37</f>
        <v>195343</v>
      </c>
      <c r="E56" s="381"/>
      <c r="F56" s="156"/>
    </row>
  </sheetData>
  <mergeCells count="5">
    <mergeCell ref="A1:B1"/>
    <mergeCell ref="D1:E1"/>
    <mergeCell ref="A3:E3"/>
    <mergeCell ref="A4:E4"/>
    <mergeCell ref="D5:E5"/>
  </mergeCells>
  <pageMargins left="0.51181102362204722" right="3.937007874015748E-2" top="0.55118110236220474" bottom="0.55118110236220474" header="0.31496062992125984" footer="0.31496062992125984"/>
  <pageSetup paperSize="9" orientation="portrait"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19"/>
  <sheetViews>
    <sheetView workbookViewId="0">
      <selection activeCell="H21" sqref="H21"/>
    </sheetView>
  </sheetViews>
  <sheetFormatPr defaultColWidth="9.140625" defaultRowHeight="15.75"/>
  <cols>
    <col min="1" max="1" width="5.85546875" style="192" customWidth="1"/>
    <col min="2" max="2" width="24.28515625" style="192" customWidth="1"/>
    <col min="3" max="3" width="9.7109375" style="192" customWidth="1"/>
    <col min="4" max="4" width="9.5703125" style="192" customWidth="1"/>
    <col min="5" max="5" width="9.28515625" style="192" customWidth="1"/>
    <col min="6" max="6" width="11.140625" style="192" customWidth="1"/>
    <col min="7" max="7" width="9.85546875" style="192" customWidth="1"/>
    <col min="8" max="8" width="9.140625" style="192"/>
    <col min="9" max="9" width="10.140625" style="192" customWidth="1"/>
    <col min="10" max="10" width="9.85546875" style="192" customWidth="1"/>
    <col min="11" max="11" width="8.5703125" style="192" customWidth="1"/>
    <col min="12" max="12" width="9.28515625" style="192" customWidth="1"/>
    <col min="13" max="13" width="8.140625" style="192" customWidth="1"/>
    <col min="14" max="14" width="9.140625" style="192"/>
    <col min="15" max="15" width="11" style="192" customWidth="1"/>
    <col min="16" max="16384" width="9.140625" style="192"/>
  </cols>
  <sheetData>
    <row r="1" spans="1:15" ht="15.75" customHeight="1">
      <c r="A1" s="338"/>
      <c r="B1" s="338"/>
      <c r="C1" s="338"/>
      <c r="M1" s="339" t="s">
        <v>351</v>
      </c>
      <c r="N1" s="339"/>
      <c r="O1" s="339"/>
    </row>
    <row r="2" spans="1:15">
      <c r="A2" s="340"/>
      <c r="B2" s="340"/>
      <c r="C2" s="340"/>
      <c r="N2" s="193"/>
    </row>
    <row r="3" spans="1:15">
      <c r="A3" s="194"/>
    </row>
    <row r="4" spans="1:15" ht="18.75">
      <c r="A4" s="341" t="s">
        <v>283</v>
      </c>
      <c r="B4" s="341"/>
      <c r="C4" s="341"/>
      <c r="D4" s="341"/>
      <c r="E4" s="341"/>
      <c r="F4" s="341"/>
      <c r="G4" s="341"/>
      <c r="H4" s="341"/>
      <c r="I4" s="341"/>
      <c r="J4" s="341"/>
      <c r="K4" s="341"/>
      <c r="L4" s="341"/>
      <c r="M4" s="341"/>
      <c r="N4" s="341"/>
      <c r="O4" s="341"/>
    </row>
    <row r="5" spans="1:15">
      <c r="A5" s="337" t="s">
        <v>345</v>
      </c>
      <c r="B5" s="337"/>
      <c r="C5" s="337"/>
      <c r="D5" s="337"/>
      <c r="E5" s="337"/>
      <c r="F5" s="337"/>
      <c r="G5" s="337"/>
      <c r="H5" s="337"/>
      <c r="I5" s="337"/>
      <c r="J5" s="337"/>
      <c r="K5" s="337"/>
      <c r="L5" s="337"/>
      <c r="M5" s="337"/>
      <c r="N5" s="337"/>
      <c r="O5" s="337"/>
    </row>
    <row r="6" spans="1:15" ht="16.5" thickBot="1">
      <c r="M6" s="337" t="s">
        <v>134</v>
      </c>
      <c r="N6" s="337"/>
      <c r="O6" s="337"/>
    </row>
    <row r="7" spans="1:15">
      <c r="A7" s="342" t="s">
        <v>10</v>
      </c>
      <c r="B7" s="344" t="s">
        <v>284</v>
      </c>
      <c r="C7" s="344" t="s">
        <v>285</v>
      </c>
      <c r="D7" s="344" t="s">
        <v>286</v>
      </c>
      <c r="E7" s="344"/>
      <c r="F7" s="344"/>
      <c r="G7" s="344"/>
      <c r="H7" s="344"/>
      <c r="I7" s="344" t="s">
        <v>287</v>
      </c>
      <c r="J7" s="344" t="s">
        <v>288</v>
      </c>
      <c r="K7" s="344"/>
      <c r="L7" s="344"/>
      <c r="M7" s="344"/>
      <c r="N7" s="344"/>
      <c r="O7" s="346" t="s">
        <v>289</v>
      </c>
    </row>
    <row r="8" spans="1:15">
      <c r="A8" s="343"/>
      <c r="B8" s="345"/>
      <c r="C8" s="345"/>
      <c r="D8" s="345" t="s">
        <v>290</v>
      </c>
      <c r="E8" s="345"/>
      <c r="F8" s="345" t="s">
        <v>291</v>
      </c>
      <c r="G8" s="345"/>
      <c r="H8" s="345" t="s">
        <v>292</v>
      </c>
      <c r="I8" s="345"/>
      <c r="J8" s="345" t="s">
        <v>290</v>
      </c>
      <c r="K8" s="345"/>
      <c r="L8" s="345" t="s">
        <v>291</v>
      </c>
      <c r="M8" s="345"/>
      <c r="N8" s="345" t="s">
        <v>292</v>
      </c>
      <c r="O8" s="347"/>
    </row>
    <row r="9" spans="1:15" ht="94.5">
      <c r="A9" s="343"/>
      <c r="B9" s="345"/>
      <c r="C9" s="345"/>
      <c r="D9" s="195" t="s">
        <v>293</v>
      </c>
      <c r="E9" s="195" t="s">
        <v>294</v>
      </c>
      <c r="F9" s="195" t="s">
        <v>293</v>
      </c>
      <c r="G9" s="195" t="s">
        <v>295</v>
      </c>
      <c r="H9" s="345"/>
      <c r="I9" s="345"/>
      <c r="J9" s="195" t="s">
        <v>293</v>
      </c>
      <c r="K9" s="195" t="s">
        <v>294</v>
      </c>
      <c r="L9" s="195" t="s">
        <v>293</v>
      </c>
      <c r="M9" s="195" t="s">
        <v>295</v>
      </c>
      <c r="N9" s="345"/>
      <c r="O9" s="347"/>
    </row>
    <row r="10" spans="1:15" ht="31.5">
      <c r="A10" s="196" t="s">
        <v>2</v>
      </c>
      <c r="B10" s="195" t="s">
        <v>3</v>
      </c>
      <c r="C10" s="195">
        <v>1</v>
      </c>
      <c r="D10" s="195">
        <v>2</v>
      </c>
      <c r="E10" s="195">
        <v>3</v>
      </c>
      <c r="F10" s="195">
        <v>4</v>
      </c>
      <c r="G10" s="195">
        <v>5</v>
      </c>
      <c r="H10" s="195" t="s">
        <v>296</v>
      </c>
      <c r="I10" s="195" t="s">
        <v>297</v>
      </c>
      <c r="J10" s="195">
        <v>8</v>
      </c>
      <c r="K10" s="195">
        <v>9</v>
      </c>
      <c r="L10" s="195">
        <v>10</v>
      </c>
      <c r="M10" s="195">
        <v>11</v>
      </c>
      <c r="N10" s="195" t="s">
        <v>298</v>
      </c>
      <c r="O10" s="197" t="s">
        <v>299</v>
      </c>
    </row>
    <row r="11" spans="1:15">
      <c r="A11" s="198">
        <v>1</v>
      </c>
      <c r="B11" s="199" t="s">
        <v>300</v>
      </c>
      <c r="C11" s="200">
        <v>552</v>
      </c>
      <c r="D11" s="201">
        <v>81</v>
      </c>
      <c r="E11" s="201"/>
      <c r="F11" s="201">
        <v>80</v>
      </c>
      <c r="G11" s="201"/>
      <c r="H11" s="201">
        <f>D11-F11</f>
        <v>1</v>
      </c>
      <c r="I11" s="201">
        <f>C11+G11+H11</f>
        <v>553</v>
      </c>
      <c r="J11" s="201">
        <v>80</v>
      </c>
      <c r="K11" s="201"/>
      <c r="L11" s="201">
        <v>80</v>
      </c>
      <c r="M11" s="201"/>
      <c r="N11" s="201">
        <f>J11-L11</f>
        <v>0</v>
      </c>
      <c r="O11" s="202">
        <f>I11+M11+N11</f>
        <v>553</v>
      </c>
    </row>
    <row r="12" spans="1:15">
      <c r="A12" s="198">
        <v>2</v>
      </c>
      <c r="B12" s="199" t="s">
        <v>301</v>
      </c>
      <c r="C12" s="200">
        <v>32</v>
      </c>
      <c r="D12" s="201">
        <v>21</v>
      </c>
      <c r="E12" s="201"/>
      <c r="F12" s="201">
        <v>15.6</v>
      </c>
      <c r="G12" s="201"/>
      <c r="H12" s="201">
        <f t="shared" ref="H12:H19" si="0">D12-F12</f>
        <v>5.4</v>
      </c>
      <c r="I12" s="201">
        <f t="shared" ref="I12:I19" si="1">C12+G12+H12</f>
        <v>37.4</v>
      </c>
      <c r="J12" s="201">
        <v>20.7</v>
      </c>
      <c r="K12" s="201"/>
      <c r="L12" s="201">
        <v>20.7</v>
      </c>
      <c r="M12" s="201"/>
      <c r="N12" s="201">
        <f t="shared" ref="N12:N19" si="2">J12-L12</f>
        <v>0</v>
      </c>
      <c r="O12" s="202">
        <f t="shared" ref="O12:O19" si="3">I12+M12+N12</f>
        <v>37.4</v>
      </c>
    </row>
    <row r="13" spans="1:15">
      <c r="A13" s="198">
        <v>3</v>
      </c>
      <c r="B13" s="203" t="s">
        <v>302</v>
      </c>
      <c r="C13" s="200">
        <v>1127</v>
      </c>
      <c r="D13" s="201">
        <v>800</v>
      </c>
      <c r="E13" s="201"/>
      <c r="F13" s="201">
        <v>852</v>
      </c>
      <c r="G13" s="201"/>
      <c r="H13" s="201">
        <f t="shared" si="0"/>
        <v>-52</v>
      </c>
      <c r="I13" s="201">
        <f t="shared" si="1"/>
        <v>1075</v>
      </c>
      <c r="J13" s="201">
        <v>900</v>
      </c>
      <c r="K13" s="201"/>
      <c r="L13" s="201">
        <v>900</v>
      </c>
      <c r="M13" s="201"/>
      <c r="N13" s="201">
        <f t="shared" si="2"/>
        <v>0</v>
      </c>
      <c r="O13" s="202">
        <f t="shared" si="3"/>
        <v>1075</v>
      </c>
    </row>
    <row r="14" spans="1:15" s="210" customFormat="1">
      <c r="A14" s="204">
        <v>4</v>
      </c>
      <c r="B14" s="205" t="s">
        <v>303</v>
      </c>
      <c r="C14" s="206">
        <v>31</v>
      </c>
      <c r="D14" s="207">
        <v>50</v>
      </c>
      <c r="E14" s="207">
        <v>0</v>
      </c>
      <c r="F14" s="207">
        <v>40</v>
      </c>
      <c r="G14" s="207">
        <v>0</v>
      </c>
      <c r="H14" s="208">
        <f t="shared" si="0"/>
        <v>10</v>
      </c>
      <c r="I14" s="207">
        <f t="shared" si="1"/>
        <v>41</v>
      </c>
      <c r="J14" s="207">
        <v>40</v>
      </c>
      <c r="K14" s="207">
        <v>0</v>
      </c>
      <c r="L14" s="207">
        <v>40</v>
      </c>
      <c r="M14" s="207">
        <v>0</v>
      </c>
      <c r="N14" s="207">
        <f t="shared" si="2"/>
        <v>0</v>
      </c>
      <c r="O14" s="209">
        <f t="shared" si="3"/>
        <v>41</v>
      </c>
    </row>
    <row r="15" spans="1:15">
      <c r="A15" s="198">
        <v>5</v>
      </c>
      <c r="B15" s="199" t="s">
        <v>304</v>
      </c>
      <c r="C15" s="200">
        <v>106</v>
      </c>
      <c r="D15" s="200">
        <f>56+80</f>
        <v>136</v>
      </c>
      <c r="E15" s="201"/>
      <c r="F15" s="201">
        <f>124+48</f>
        <v>172</v>
      </c>
      <c r="G15" s="201"/>
      <c r="H15" s="201">
        <f t="shared" si="0"/>
        <v>-36</v>
      </c>
      <c r="I15" s="200">
        <f t="shared" si="1"/>
        <v>70</v>
      </c>
      <c r="J15" s="200">
        <v>70</v>
      </c>
      <c r="K15" s="201"/>
      <c r="L15" s="200">
        <v>53</v>
      </c>
      <c r="M15" s="201"/>
      <c r="N15" s="201">
        <f t="shared" si="2"/>
        <v>17</v>
      </c>
      <c r="O15" s="202">
        <f t="shared" si="3"/>
        <v>87</v>
      </c>
    </row>
    <row r="16" spans="1:15">
      <c r="A16" s="198">
        <v>6</v>
      </c>
      <c r="B16" s="199" t="s">
        <v>305</v>
      </c>
      <c r="C16" s="200">
        <v>176</v>
      </c>
      <c r="D16" s="200">
        <v>180</v>
      </c>
      <c r="E16" s="201">
        <v>30</v>
      </c>
      <c r="F16" s="201">
        <v>198</v>
      </c>
      <c r="G16" s="201">
        <v>30</v>
      </c>
      <c r="H16" s="201">
        <f>D16-F16</f>
        <v>-18</v>
      </c>
      <c r="I16" s="200">
        <f t="shared" si="1"/>
        <v>188</v>
      </c>
      <c r="J16" s="200">
        <v>230</v>
      </c>
      <c r="K16" s="201">
        <v>30</v>
      </c>
      <c r="L16" s="200">
        <v>235</v>
      </c>
      <c r="M16" s="201"/>
      <c r="N16" s="201">
        <f t="shared" si="2"/>
        <v>-5</v>
      </c>
      <c r="O16" s="202">
        <f t="shared" si="3"/>
        <v>183</v>
      </c>
    </row>
    <row r="17" spans="1:17" s="210" customFormat="1" ht="31.5">
      <c r="A17" s="204">
        <v>7</v>
      </c>
      <c r="B17" s="211" t="s">
        <v>306</v>
      </c>
      <c r="C17" s="212">
        <v>1059</v>
      </c>
      <c r="D17" s="212">
        <v>97485</v>
      </c>
      <c r="E17" s="213">
        <v>0</v>
      </c>
      <c r="F17" s="212">
        <f>86298+11187</f>
        <v>97485</v>
      </c>
      <c r="G17" s="213"/>
      <c r="H17" s="212">
        <f t="shared" si="0"/>
        <v>0</v>
      </c>
      <c r="I17" s="212">
        <f t="shared" si="1"/>
        <v>1059</v>
      </c>
      <c r="J17" s="212">
        <v>95689</v>
      </c>
      <c r="K17" s="213">
        <v>0</v>
      </c>
      <c r="L17" s="213">
        <v>95000</v>
      </c>
      <c r="M17" s="213"/>
      <c r="N17" s="212">
        <f t="shared" si="2"/>
        <v>689</v>
      </c>
      <c r="O17" s="214">
        <f t="shared" si="3"/>
        <v>1748</v>
      </c>
    </row>
    <row r="18" spans="1:17">
      <c r="A18" s="198">
        <v>8</v>
      </c>
      <c r="B18" s="199" t="s">
        <v>307</v>
      </c>
      <c r="C18" s="200">
        <v>320</v>
      </c>
      <c r="D18" s="200">
        <v>193</v>
      </c>
      <c r="E18" s="200"/>
      <c r="F18" s="200">
        <v>500</v>
      </c>
      <c r="G18" s="200"/>
      <c r="H18" s="200">
        <f t="shared" si="0"/>
        <v>-307</v>
      </c>
      <c r="I18" s="200">
        <f t="shared" si="1"/>
        <v>13</v>
      </c>
      <c r="J18" s="200">
        <v>500</v>
      </c>
      <c r="K18" s="200">
        <v>500</v>
      </c>
      <c r="L18" s="200">
        <v>500</v>
      </c>
      <c r="M18" s="200"/>
      <c r="N18" s="200">
        <f t="shared" si="2"/>
        <v>0</v>
      </c>
      <c r="O18" s="215">
        <f t="shared" si="3"/>
        <v>13</v>
      </c>
      <c r="Q18" s="216"/>
    </row>
    <row r="19" spans="1:17" ht="16.5" thickBot="1">
      <c r="A19" s="217">
        <v>9</v>
      </c>
      <c r="B19" s="218" t="s">
        <v>308</v>
      </c>
      <c r="C19" s="219">
        <v>24</v>
      </c>
      <c r="D19" s="219">
        <v>50</v>
      </c>
      <c r="E19" s="219">
        <v>0</v>
      </c>
      <c r="F19" s="219">
        <v>49</v>
      </c>
      <c r="G19" s="219">
        <v>0</v>
      </c>
      <c r="H19" s="219">
        <f t="shared" si="0"/>
        <v>1</v>
      </c>
      <c r="I19" s="220">
        <f t="shared" si="1"/>
        <v>25</v>
      </c>
      <c r="J19" s="220">
        <f>30+I19</f>
        <v>55</v>
      </c>
      <c r="K19" s="219"/>
      <c r="L19" s="219">
        <v>45</v>
      </c>
      <c r="M19" s="219"/>
      <c r="N19" s="219">
        <f t="shared" si="2"/>
        <v>10</v>
      </c>
      <c r="O19" s="221">
        <f t="shared" si="3"/>
        <v>35</v>
      </c>
    </row>
  </sheetData>
  <mergeCells count="19">
    <mergeCell ref="O7:O9"/>
    <mergeCell ref="D8:E8"/>
    <mergeCell ref="F8:G8"/>
    <mergeCell ref="H8:H9"/>
    <mergeCell ref="J8:K8"/>
    <mergeCell ref="L8:M8"/>
    <mergeCell ref="N8:N9"/>
    <mergeCell ref="J7:N7"/>
    <mergeCell ref="A7:A9"/>
    <mergeCell ref="B7:B9"/>
    <mergeCell ref="C7:C9"/>
    <mergeCell ref="D7:H7"/>
    <mergeCell ref="I7:I9"/>
    <mergeCell ref="M6:O6"/>
    <mergeCell ref="A1:C1"/>
    <mergeCell ref="M1:O1"/>
    <mergeCell ref="A2:C2"/>
    <mergeCell ref="A4:O4"/>
    <mergeCell ref="A5:O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35"/>
  <sheetViews>
    <sheetView tabSelected="1" zoomScale="85" zoomScaleNormal="85" zoomScaleSheetLayoutView="90" workbookViewId="0">
      <pane ySplit="8" topLeftCell="A9" activePane="bottomLeft" state="frozen"/>
      <selection pane="bottomLeft" activeCell="C20" sqref="C20"/>
    </sheetView>
  </sheetViews>
  <sheetFormatPr defaultRowHeight="15.75"/>
  <cols>
    <col min="1" max="1" width="5.140625" style="224" customWidth="1"/>
    <col min="2" max="2" width="55.85546875" style="224" customWidth="1"/>
    <col min="3" max="3" width="9.85546875" style="224" customWidth="1"/>
    <col min="4" max="4" width="10" style="224" customWidth="1"/>
    <col min="5" max="5" width="9.42578125" style="224" customWidth="1"/>
    <col min="6" max="6" width="10" style="224" customWidth="1"/>
    <col min="7" max="8" width="9.85546875" style="224" customWidth="1"/>
    <col min="9" max="9" width="9.7109375" style="224" customWidth="1"/>
    <col min="10" max="10" width="10" style="224" customWidth="1"/>
    <col min="11" max="11" width="7.140625" style="224" customWidth="1"/>
    <col min="12" max="12" width="7.5703125" style="224" customWidth="1"/>
    <col min="13" max="13" width="9.140625" style="224" customWidth="1"/>
    <col min="14" max="14" width="10.28515625" style="224" customWidth="1"/>
    <col min="15" max="15" width="11.7109375" style="224" customWidth="1"/>
    <col min="16" max="16" width="6.5703125" style="224" customWidth="1"/>
    <col min="17" max="25" width="0" style="224" hidden="1" customWidth="1"/>
    <col min="26" max="26" width="18" style="224" hidden="1" customWidth="1"/>
    <col min="27" max="27" width="0" style="224" hidden="1" customWidth="1"/>
    <col min="28" max="28" width="19.5703125" style="224" hidden="1" customWidth="1"/>
    <col min="29" max="29" width="0" style="224" hidden="1" customWidth="1"/>
    <col min="30" max="16384" width="9.140625" style="224"/>
  </cols>
  <sheetData>
    <row r="1" spans="1:28" s="223" customFormat="1">
      <c r="A1" s="222"/>
      <c r="N1" s="383" t="s">
        <v>350</v>
      </c>
      <c r="O1" s="383"/>
      <c r="P1" s="383"/>
    </row>
    <row r="2" spans="1:28" s="223" customFormat="1">
      <c r="A2" s="348" t="s">
        <v>309</v>
      </c>
      <c r="B2" s="348"/>
      <c r="C2" s="348"/>
      <c r="D2" s="348"/>
      <c r="E2" s="348"/>
      <c r="F2" s="348"/>
      <c r="G2" s="348"/>
      <c r="H2" s="348"/>
      <c r="I2" s="348"/>
      <c r="J2" s="348"/>
      <c r="K2" s="348"/>
      <c r="L2" s="348"/>
      <c r="M2" s="348"/>
      <c r="N2" s="348"/>
      <c r="O2" s="348"/>
      <c r="P2" s="348"/>
    </row>
    <row r="3" spans="1:28" s="223" customFormat="1" ht="22.5" customHeight="1">
      <c r="A3" s="349" t="str">
        <f>'B6-17'!A4:E4</f>
        <v>(Biểu kèm theo Báo cáo  số:                   /BC-UBND ngày    /11/2024 của UBND huyện Mường Tè)</v>
      </c>
      <c r="B3" s="350"/>
      <c r="C3" s="350"/>
      <c r="D3" s="350"/>
      <c r="E3" s="350"/>
      <c r="F3" s="350"/>
      <c r="G3" s="350"/>
      <c r="H3" s="350"/>
      <c r="I3" s="350"/>
      <c r="J3" s="350"/>
      <c r="K3" s="350"/>
      <c r="L3" s="350"/>
      <c r="M3" s="350"/>
      <c r="N3" s="350"/>
      <c r="O3" s="350"/>
      <c r="P3" s="350"/>
    </row>
    <row r="4" spans="1:28">
      <c r="A4" s="351" t="s">
        <v>310</v>
      </c>
      <c r="B4" s="351" t="s">
        <v>311</v>
      </c>
      <c r="C4" s="354" t="s">
        <v>312</v>
      </c>
      <c r="D4" s="355"/>
      <c r="E4" s="355"/>
      <c r="F4" s="356"/>
      <c r="G4" s="360" t="s">
        <v>313</v>
      </c>
      <c r="H4" s="361"/>
      <c r="I4" s="361"/>
      <c r="J4" s="361"/>
      <c r="K4" s="360" t="s">
        <v>314</v>
      </c>
      <c r="L4" s="361"/>
      <c r="M4" s="361"/>
      <c r="N4" s="361"/>
      <c r="O4" s="362" t="s">
        <v>315</v>
      </c>
      <c r="P4" s="362" t="s">
        <v>316</v>
      </c>
    </row>
    <row r="5" spans="1:28">
      <c r="A5" s="352"/>
      <c r="B5" s="352"/>
      <c r="C5" s="357"/>
      <c r="D5" s="358"/>
      <c r="E5" s="358"/>
      <c r="F5" s="359"/>
      <c r="G5" s="360" t="s">
        <v>317</v>
      </c>
      <c r="H5" s="361"/>
      <c r="I5" s="361"/>
      <c r="J5" s="361"/>
      <c r="K5" s="360" t="s">
        <v>318</v>
      </c>
      <c r="L5" s="361"/>
      <c r="M5" s="361"/>
      <c r="N5" s="361"/>
      <c r="O5" s="363"/>
      <c r="P5" s="352"/>
    </row>
    <row r="6" spans="1:28" ht="28.5" customHeight="1">
      <c r="A6" s="352"/>
      <c r="B6" s="352"/>
      <c r="C6" s="351" t="s">
        <v>319</v>
      </c>
      <c r="D6" s="362" t="s">
        <v>320</v>
      </c>
      <c r="E6" s="367" t="s">
        <v>321</v>
      </c>
      <c r="F6" s="366"/>
      <c r="G6" s="351" t="s">
        <v>322</v>
      </c>
      <c r="H6" s="362" t="s">
        <v>323</v>
      </c>
      <c r="I6" s="367" t="s">
        <v>324</v>
      </c>
      <c r="J6" s="366"/>
      <c r="K6" s="351" t="s">
        <v>322</v>
      </c>
      <c r="L6" s="362" t="s">
        <v>323</v>
      </c>
      <c r="M6" s="367" t="s">
        <v>324</v>
      </c>
      <c r="N6" s="365"/>
      <c r="O6" s="363"/>
      <c r="P6" s="352"/>
    </row>
    <row r="7" spans="1:28">
      <c r="A7" s="352"/>
      <c r="B7" s="352"/>
      <c r="C7" s="352"/>
      <c r="D7" s="363"/>
      <c r="E7" s="365" t="s">
        <v>22</v>
      </c>
      <c r="F7" s="366"/>
      <c r="G7" s="352"/>
      <c r="H7" s="363"/>
      <c r="I7" s="365" t="s">
        <v>22</v>
      </c>
      <c r="J7" s="366"/>
      <c r="K7" s="352"/>
      <c r="L7" s="363"/>
      <c r="M7" s="365" t="s">
        <v>22</v>
      </c>
      <c r="N7" s="365"/>
      <c r="O7" s="363"/>
      <c r="P7" s="352"/>
    </row>
    <row r="8" spans="1:28" ht="82.5" customHeight="1">
      <c r="A8" s="353"/>
      <c r="B8" s="353"/>
      <c r="C8" s="353"/>
      <c r="D8" s="364"/>
      <c r="E8" s="225" t="s">
        <v>325</v>
      </c>
      <c r="F8" s="225" t="s">
        <v>326</v>
      </c>
      <c r="G8" s="353"/>
      <c r="H8" s="364"/>
      <c r="I8" s="225" t="s">
        <v>327</v>
      </c>
      <c r="J8" s="225" t="s">
        <v>328</v>
      </c>
      <c r="K8" s="353"/>
      <c r="L8" s="364"/>
      <c r="M8" s="225" t="s">
        <v>327</v>
      </c>
      <c r="N8" s="226" t="s">
        <v>328</v>
      </c>
      <c r="O8" s="364"/>
      <c r="P8" s="353"/>
    </row>
    <row r="9" spans="1:28" s="231" customFormat="1" ht="27" customHeight="1">
      <c r="A9" s="227"/>
      <c r="B9" s="227" t="s">
        <v>293</v>
      </c>
      <c r="C9" s="228">
        <f>C10+C13+C14+C27</f>
        <v>213493.77213599999</v>
      </c>
      <c r="D9" s="228">
        <f t="shared" ref="D9:J9" si="0">D10+D13+D14+D27</f>
        <v>191430</v>
      </c>
      <c r="E9" s="228">
        <f t="shared" si="0"/>
        <v>4011.2370000000001</v>
      </c>
      <c r="F9" s="228">
        <f t="shared" si="0"/>
        <v>18052.535135999999</v>
      </c>
      <c r="G9" s="228">
        <f t="shared" si="0"/>
        <v>98961.089919000005</v>
      </c>
      <c r="H9" s="228">
        <f t="shared" si="0"/>
        <v>92559.048919000023</v>
      </c>
      <c r="I9" s="228">
        <f t="shared" si="0"/>
        <v>1568.8270000000002</v>
      </c>
      <c r="J9" s="228">
        <f t="shared" si="0"/>
        <v>4833.2139999999999</v>
      </c>
      <c r="K9" s="229">
        <f>G9/C9*100</f>
        <v>46.353150693295035</v>
      </c>
      <c r="L9" s="229">
        <f>H9/D9*100</f>
        <v>48.351381141409405</v>
      </c>
      <c r="M9" s="230">
        <f>I9/E9*100</f>
        <v>39.110802976737602</v>
      </c>
      <c r="N9" s="229">
        <f>J9/F9*100</f>
        <v>26.773048569570168</v>
      </c>
      <c r="O9" s="228">
        <f t="shared" ref="O9" si="1">O10+O13+O14+O27</f>
        <v>183396.69599999997</v>
      </c>
      <c r="P9" s="227"/>
      <c r="R9" s="231" t="e">
        <f>#REF!/C9*100</f>
        <v>#REF!</v>
      </c>
      <c r="T9" s="232">
        <f>F9+E9</f>
        <v>22063.772136</v>
      </c>
      <c r="U9" s="232">
        <f>J9+I9</f>
        <v>6402.0410000000002</v>
      </c>
      <c r="V9" s="233">
        <f>U9/T9*100</f>
        <v>29.016076491989384</v>
      </c>
      <c r="W9" s="232">
        <f>T9-U9</f>
        <v>15661.731135999999</v>
      </c>
    </row>
    <row r="10" spans="1:28" s="231" customFormat="1" ht="24" customHeight="1">
      <c r="A10" s="234" t="s">
        <v>4</v>
      </c>
      <c r="B10" s="235" t="s">
        <v>329</v>
      </c>
      <c r="C10" s="236">
        <f>C11+C12</f>
        <v>44869.485999999997</v>
      </c>
      <c r="D10" s="236">
        <f t="shared" ref="D10:J10" si="2">D11+D12</f>
        <v>42713</v>
      </c>
      <c r="E10" s="236">
        <f t="shared" si="2"/>
        <v>0</v>
      </c>
      <c r="F10" s="236">
        <f t="shared" si="2"/>
        <v>2156.4859999999999</v>
      </c>
      <c r="G10" s="236">
        <f t="shared" si="2"/>
        <v>26237.759999999998</v>
      </c>
      <c r="H10" s="236">
        <f t="shared" si="2"/>
        <v>25331.273999999998</v>
      </c>
      <c r="I10" s="236">
        <f t="shared" si="2"/>
        <v>0</v>
      </c>
      <c r="J10" s="236">
        <f t="shared" si="2"/>
        <v>906.48599999999999</v>
      </c>
      <c r="K10" s="237">
        <f t="shared" ref="K10:L15" si="3">G10/C10*100</f>
        <v>58.475731146106739</v>
      </c>
      <c r="L10" s="237">
        <f t="shared" si="3"/>
        <v>59.305771076721371</v>
      </c>
      <c r="M10" s="238"/>
      <c r="N10" s="237">
        <f>J10/F10*100</f>
        <v>42.035329698407502</v>
      </c>
      <c r="O10" s="236">
        <f t="shared" ref="O10" si="4">O11+O12</f>
        <v>39532.979999999996</v>
      </c>
      <c r="P10" s="234"/>
      <c r="T10" s="232"/>
      <c r="U10" s="232"/>
      <c r="V10" s="239"/>
      <c r="W10" s="232"/>
      <c r="Z10" s="232">
        <v>4893772303</v>
      </c>
      <c r="AA10" s="231">
        <v>3.4460000000000002</v>
      </c>
      <c r="AB10" s="232">
        <f>AA10*Z10</f>
        <v>16863939356.138</v>
      </c>
    </row>
    <row r="11" spans="1:28" s="231" customFormat="1" ht="24" hidden="1" customHeight="1">
      <c r="A11" s="240"/>
      <c r="B11" s="241"/>
      <c r="C11" s="242"/>
      <c r="D11" s="242"/>
      <c r="E11" s="242"/>
      <c r="F11" s="242"/>
      <c r="G11" s="242"/>
      <c r="H11" s="242"/>
      <c r="I11" s="242"/>
      <c r="J11" s="242"/>
      <c r="K11" s="237"/>
      <c r="L11" s="237"/>
      <c r="M11" s="243"/>
      <c r="N11" s="237"/>
      <c r="O11" s="244"/>
      <c r="P11" s="245"/>
      <c r="R11" s="246"/>
    </row>
    <row r="12" spans="1:28" s="231" customFormat="1" ht="24" customHeight="1">
      <c r="A12" s="240" t="s">
        <v>330</v>
      </c>
      <c r="B12" s="241" t="s">
        <v>331</v>
      </c>
      <c r="C12" s="242">
        <f>D12+E12+F12</f>
        <v>44869.485999999997</v>
      </c>
      <c r="D12" s="242">
        <f>'[3]Biểu 2 NSDP'!P23</f>
        <v>42713</v>
      </c>
      <c r="E12" s="242"/>
      <c r="F12" s="242">
        <f>'[3]PL3_ KH von keo dai sang 2024'!H10</f>
        <v>2156.4859999999999</v>
      </c>
      <c r="G12" s="242">
        <f>H12+I12+J12</f>
        <v>26237.759999999998</v>
      </c>
      <c r="H12" s="242">
        <f>'[3]Biểu 2 NSDP'!Q23</f>
        <v>25331.273999999998</v>
      </c>
      <c r="I12" s="242"/>
      <c r="J12" s="242">
        <f>'[3]PL3_ KH von keo dai sang 2024'!L10</f>
        <v>906.48599999999999</v>
      </c>
      <c r="K12" s="237">
        <f t="shared" si="3"/>
        <v>58.475731146106739</v>
      </c>
      <c r="L12" s="237">
        <f t="shared" si="3"/>
        <v>59.305771076721371</v>
      </c>
      <c r="M12" s="243"/>
      <c r="N12" s="237">
        <f>J12/F12*100</f>
        <v>42.035329698407502</v>
      </c>
      <c r="O12" s="244">
        <f>'[3]Biểu 2 NSDP'!AB23</f>
        <v>39532.979999999996</v>
      </c>
      <c r="P12" s="245"/>
    </row>
    <row r="13" spans="1:28" s="252" customFormat="1" ht="24" hidden="1" customHeight="1">
      <c r="A13" s="247"/>
      <c r="B13" s="248"/>
      <c r="C13" s="249"/>
      <c r="D13" s="249"/>
      <c r="E13" s="249"/>
      <c r="F13" s="249"/>
      <c r="G13" s="249"/>
      <c r="H13" s="249"/>
      <c r="I13" s="249"/>
      <c r="J13" s="249"/>
      <c r="K13" s="243"/>
      <c r="L13" s="243"/>
      <c r="M13" s="243"/>
      <c r="N13" s="243"/>
      <c r="O13" s="250"/>
      <c r="P13" s="251"/>
    </row>
    <row r="14" spans="1:28" s="231" customFormat="1" ht="24" customHeight="1">
      <c r="A14" s="247" t="s">
        <v>25</v>
      </c>
      <c r="B14" s="248" t="s">
        <v>332</v>
      </c>
      <c r="C14" s="249">
        <f>C15+C19+C23</f>
        <v>168624.28613599998</v>
      </c>
      <c r="D14" s="249">
        <f t="shared" ref="D14:J14" si="5">D15+D19+D23</f>
        <v>148717</v>
      </c>
      <c r="E14" s="249">
        <f t="shared" si="5"/>
        <v>4011.2370000000001</v>
      </c>
      <c r="F14" s="249">
        <f t="shared" si="5"/>
        <v>15896.049136</v>
      </c>
      <c r="G14" s="249">
        <f t="shared" si="5"/>
        <v>72723.329919000011</v>
      </c>
      <c r="H14" s="249">
        <f t="shared" si="5"/>
        <v>67227.774919000018</v>
      </c>
      <c r="I14" s="249">
        <f t="shared" si="5"/>
        <v>1568.8270000000002</v>
      </c>
      <c r="J14" s="249">
        <f t="shared" si="5"/>
        <v>3926.7280000000001</v>
      </c>
      <c r="K14" s="253">
        <f t="shared" si="3"/>
        <v>43.127435309257116</v>
      </c>
      <c r="L14" s="253">
        <f t="shared" si="3"/>
        <v>45.20517151300794</v>
      </c>
      <c r="M14" s="253">
        <f>I14/E14*100</f>
        <v>39.110802976737602</v>
      </c>
      <c r="N14" s="253">
        <f>J14/F14*100</f>
        <v>24.702540652740471</v>
      </c>
      <c r="O14" s="249">
        <f>O15+O19+O23</f>
        <v>140796</v>
      </c>
      <c r="P14" s="245"/>
      <c r="T14" s="232">
        <f>F14+E14</f>
        <v>19907.286135999999</v>
      </c>
      <c r="U14" s="232">
        <f>J14+I14</f>
        <v>5495.5550000000003</v>
      </c>
      <c r="V14" s="239">
        <f>U14/T14*100</f>
        <v>27.605746772594642</v>
      </c>
    </row>
    <row r="15" spans="1:28" s="231" customFormat="1" ht="24" customHeight="1">
      <c r="A15" s="240" t="s">
        <v>333</v>
      </c>
      <c r="B15" s="254" t="s">
        <v>334</v>
      </c>
      <c r="C15" s="255">
        <f>SUM(C16:C18)</f>
        <v>3601.3809999999999</v>
      </c>
      <c r="D15" s="255">
        <f t="shared" ref="D15:J15" si="6">SUM(D16:D18)</f>
        <v>2487</v>
      </c>
      <c r="E15" s="255">
        <f t="shared" si="6"/>
        <v>1102.1669999999999</v>
      </c>
      <c r="F15" s="255">
        <f t="shared" si="6"/>
        <v>12.213999999999999</v>
      </c>
      <c r="G15" s="255">
        <f t="shared" si="6"/>
        <v>2604.9389999999999</v>
      </c>
      <c r="H15" s="255">
        <f t="shared" si="6"/>
        <v>1589.0189999999998</v>
      </c>
      <c r="I15" s="255">
        <f t="shared" si="6"/>
        <v>1015.9200000000001</v>
      </c>
      <c r="J15" s="255">
        <f t="shared" si="6"/>
        <v>0</v>
      </c>
      <c r="K15" s="237">
        <f t="shared" si="3"/>
        <v>72.331669434586345</v>
      </c>
      <c r="L15" s="237">
        <f t="shared" si="3"/>
        <v>63.893003618817843</v>
      </c>
      <c r="M15" s="237">
        <f>I15/E15*100</f>
        <v>92.174779321101084</v>
      </c>
      <c r="N15" s="237">
        <f>J15/F15*100</f>
        <v>0</v>
      </c>
      <c r="O15" s="255">
        <f t="shared" ref="O15" si="7">SUM(O16:O18)</f>
        <v>2484</v>
      </c>
      <c r="P15" s="245"/>
      <c r="T15" s="232">
        <f>F15+E15</f>
        <v>1114.3809999999999</v>
      </c>
      <c r="U15" s="232">
        <f>J15+I15</f>
        <v>1015.9200000000001</v>
      </c>
      <c r="V15" s="233">
        <f>U15/T15*100</f>
        <v>91.16451195775953</v>
      </c>
    </row>
    <row r="16" spans="1:28" s="261" customFormat="1" ht="30">
      <c r="A16" s="256">
        <v>1</v>
      </c>
      <c r="B16" s="257" t="s">
        <v>335</v>
      </c>
      <c r="C16" s="258">
        <f>D16+E16+F16</f>
        <v>1102.1669999999999</v>
      </c>
      <c r="D16" s="258"/>
      <c r="E16" s="258">
        <f>[3]PL2_MTQG!Q11</f>
        <v>1102.1669999999999</v>
      </c>
      <c r="F16" s="258"/>
      <c r="G16" s="258">
        <f>H16+I16+J16</f>
        <v>1015.9200000000001</v>
      </c>
      <c r="H16" s="258"/>
      <c r="I16" s="258">
        <f>[3]PL2_MTQG!R11</f>
        <v>1015.9200000000001</v>
      </c>
      <c r="J16" s="258"/>
      <c r="K16" s="259"/>
      <c r="L16" s="259"/>
      <c r="M16" s="259"/>
      <c r="N16" s="259"/>
      <c r="O16" s="237"/>
      <c r="P16" s="260"/>
    </row>
    <row r="17" spans="1:22" s="261" customFormat="1" ht="24" customHeight="1">
      <c r="A17" s="256">
        <v>2</v>
      </c>
      <c r="B17" s="262" t="s">
        <v>336</v>
      </c>
      <c r="C17" s="258">
        <f t="shared" ref="C17:C18" si="8">D17+E17+F17</f>
        <v>12.213999999999999</v>
      </c>
      <c r="D17" s="258"/>
      <c r="E17" s="258"/>
      <c r="F17" s="258">
        <f>[3]PL2_MTQG!T11</f>
        <v>12.213999999999999</v>
      </c>
      <c r="G17" s="258">
        <f t="shared" ref="G17:G18" si="9">H17+I17+J17</f>
        <v>0</v>
      </c>
      <c r="H17" s="258"/>
      <c r="I17" s="258"/>
      <c r="J17" s="258"/>
      <c r="K17" s="259"/>
      <c r="L17" s="259"/>
      <c r="M17" s="259"/>
      <c r="N17" s="259"/>
      <c r="O17" s="237"/>
      <c r="P17" s="260"/>
    </row>
    <row r="18" spans="1:22" s="261" customFormat="1" ht="24" customHeight="1">
      <c r="A18" s="256">
        <v>3</v>
      </c>
      <c r="B18" s="262" t="s">
        <v>337</v>
      </c>
      <c r="C18" s="258">
        <f t="shared" si="8"/>
        <v>2487</v>
      </c>
      <c r="D18" s="258">
        <f>[3]PL2_MTQG!W11</f>
        <v>2487</v>
      </c>
      <c r="E18" s="258"/>
      <c r="F18" s="258"/>
      <c r="G18" s="258">
        <f t="shared" si="9"/>
        <v>1589.0189999999998</v>
      </c>
      <c r="H18" s="258">
        <f>[3]PL2_MTQG!AA11</f>
        <v>1589.0189999999998</v>
      </c>
      <c r="I18" s="258"/>
      <c r="J18" s="258"/>
      <c r="K18" s="259"/>
      <c r="L18" s="259"/>
      <c r="M18" s="259"/>
      <c r="N18" s="259"/>
      <c r="O18" s="244">
        <f>[3]PL2_MTQG!AS11</f>
        <v>2484</v>
      </c>
      <c r="P18" s="260"/>
    </row>
    <row r="19" spans="1:22" s="231" customFormat="1" ht="24" customHeight="1">
      <c r="A19" s="240" t="s">
        <v>338</v>
      </c>
      <c r="B19" s="254" t="s">
        <v>339</v>
      </c>
      <c r="C19" s="255">
        <f>SUM(C20:C22)</f>
        <v>60413.017999999982</v>
      </c>
      <c r="D19" s="255">
        <f t="shared" ref="D19:J19" si="10">SUM(D20:D22)</f>
        <v>53216.999999999985</v>
      </c>
      <c r="E19" s="255">
        <f t="shared" si="10"/>
        <v>1066.9219999999998</v>
      </c>
      <c r="F19" s="255">
        <f t="shared" si="10"/>
        <v>6129.0959999999995</v>
      </c>
      <c r="G19" s="255">
        <f t="shared" si="10"/>
        <v>23846.74</v>
      </c>
      <c r="H19" s="255">
        <f t="shared" si="10"/>
        <v>20755.351000000002</v>
      </c>
      <c r="I19" s="255">
        <f t="shared" si="10"/>
        <v>552.80200000000002</v>
      </c>
      <c r="J19" s="255">
        <f t="shared" si="10"/>
        <v>2538.587</v>
      </c>
      <c r="K19" s="237">
        <f>G19/C19*100</f>
        <v>39.472850040367142</v>
      </c>
      <c r="L19" s="237">
        <f>H19/D19*100</f>
        <v>39.001354830223441</v>
      </c>
      <c r="M19" s="237">
        <f>I19/E19*100</f>
        <v>51.812784814635002</v>
      </c>
      <c r="N19" s="237">
        <f>J19/F19*100</f>
        <v>41.418620298980471</v>
      </c>
      <c r="O19" s="255">
        <f t="shared" ref="O19" si="11">SUM(O20:O22)</f>
        <v>32454</v>
      </c>
      <c r="P19" s="245"/>
      <c r="T19" s="232">
        <f>F19+E19</f>
        <v>7196.0179999999991</v>
      </c>
      <c r="U19" s="232">
        <f>J19+I19</f>
        <v>3091.3890000000001</v>
      </c>
      <c r="V19" s="233">
        <f>U19/T19*100</f>
        <v>42.959717443730696</v>
      </c>
    </row>
    <row r="20" spans="1:22" s="261" customFormat="1" ht="24" customHeight="1">
      <c r="A20" s="256">
        <v>1</v>
      </c>
      <c r="B20" s="257" t="s">
        <v>335</v>
      </c>
      <c r="C20" s="258">
        <f>D20+E20+F20</f>
        <v>1066.9219999999998</v>
      </c>
      <c r="D20" s="258"/>
      <c r="E20" s="258">
        <f>[3]PL2_MTQG!Q34</f>
        <v>1066.9219999999998</v>
      </c>
      <c r="F20" s="258"/>
      <c r="G20" s="258">
        <f>H20+I20+J20</f>
        <v>552.80200000000002</v>
      </c>
      <c r="H20" s="263"/>
      <c r="I20" s="263">
        <f>[3]PL2_MTQG!R34</f>
        <v>552.80200000000002</v>
      </c>
      <c r="J20" s="263"/>
      <c r="K20" s="264"/>
      <c r="L20" s="264"/>
      <c r="M20" s="264"/>
      <c r="N20" s="264"/>
      <c r="O20" s="237"/>
      <c r="P20" s="265"/>
    </row>
    <row r="21" spans="1:22" s="261" customFormat="1" ht="24" customHeight="1">
      <c r="A21" s="256">
        <v>2</v>
      </c>
      <c r="B21" s="262" t="s">
        <v>336</v>
      </c>
      <c r="C21" s="258">
        <f t="shared" ref="C21:C22" si="12">D21+E21+F21</f>
        <v>6129.0959999999995</v>
      </c>
      <c r="D21" s="258"/>
      <c r="E21" s="258"/>
      <c r="F21" s="258">
        <f>[3]PL2_MTQG!T34</f>
        <v>6129.0959999999995</v>
      </c>
      <c r="G21" s="258">
        <f t="shared" ref="G21:G22" si="13">H21+I21+J21</f>
        <v>2538.587</v>
      </c>
      <c r="H21" s="258"/>
      <c r="I21" s="258"/>
      <c r="J21" s="258">
        <f>[3]PL2_MTQG!U34</f>
        <v>2538.587</v>
      </c>
      <c r="K21" s="259"/>
      <c r="L21" s="259"/>
      <c r="M21" s="259"/>
      <c r="N21" s="259"/>
      <c r="O21" s="237"/>
      <c r="P21" s="260"/>
    </row>
    <row r="22" spans="1:22" s="261" customFormat="1" ht="24" customHeight="1">
      <c r="A22" s="256">
        <v>3</v>
      </c>
      <c r="B22" s="262" t="s">
        <v>337</v>
      </c>
      <c r="C22" s="258">
        <f t="shared" si="12"/>
        <v>53216.999999999985</v>
      </c>
      <c r="D22" s="258">
        <f>[3]PL2_MTQG!W34</f>
        <v>53216.999999999985</v>
      </c>
      <c r="E22" s="258"/>
      <c r="F22" s="258"/>
      <c r="G22" s="258">
        <f t="shared" si="13"/>
        <v>20755.351000000002</v>
      </c>
      <c r="H22" s="258">
        <f>[3]PL2_MTQG!AA34</f>
        <v>20755.351000000002</v>
      </c>
      <c r="I22" s="258"/>
      <c r="J22" s="258"/>
      <c r="K22" s="259"/>
      <c r="L22" s="259"/>
      <c r="M22" s="259"/>
      <c r="N22" s="259"/>
      <c r="O22" s="244">
        <f>[3]PL2_MTQG!AS34</f>
        <v>32454</v>
      </c>
      <c r="P22" s="260"/>
    </row>
    <row r="23" spans="1:22" s="231" customFormat="1" ht="30">
      <c r="A23" s="240" t="s">
        <v>340</v>
      </c>
      <c r="B23" s="241" t="s">
        <v>341</v>
      </c>
      <c r="C23" s="255">
        <f>SUM(C24:C26)</f>
        <v>104609.887136</v>
      </c>
      <c r="D23" s="255">
        <f t="shared" ref="D23:J23" si="14">SUM(D24:D26)</f>
        <v>93013</v>
      </c>
      <c r="E23" s="255">
        <f t="shared" si="14"/>
        <v>1842.1479999999999</v>
      </c>
      <c r="F23" s="255">
        <f t="shared" si="14"/>
        <v>9754.7391360000001</v>
      </c>
      <c r="G23" s="255">
        <f t="shared" si="14"/>
        <v>46271.650919000007</v>
      </c>
      <c r="H23" s="255">
        <f t="shared" si="14"/>
        <v>44883.404919000008</v>
      </c>
      <c r="I23" s="255">
        <f t="shared" si="14"/>
        <v>0.105</v>
      </c>
      <c r="J23" s="255">
        <f t="shared" si="14"/>
        <v>1388.1410000000003</v>
      </c>
      <c r="K23" s="237">
        <f>G23/C23*100</f>
        <v>44.232578951972002</v>
      </c>
      <c r="L23" s="237">
        <f>H23/D23*100</f>
        <v>48.254980399514054</v>
      </c>
      <c r="M23" s="237">
        <f>I23/E23*100</f>
        <v>5.699867763067897E-3</v>
      </c>
      <c r="N23" s="237">
        <f>J23/F23*100</f>
        <v>14.230426674118293</v>
      </c>
      <c r="O23" s="255">
        <f t="shared" ref="O23" si="15">SUM(O24:O26)</f>
        <v>105858</v>
      </c>
      <c r="P23" s="245"/>
      <c r="T23" s="232">
        <f>F23+E23</f>
        <v>11596.887135999999</v>
      </c>
      <c r="U23" s="232">
        <f>J23+I23</f>
        <v>1388.2460000000003</v>
      </c>
      <c r="V23" s="233">
        <f>U23/T23*100</f>
        <v>11.970850312843817</v>
      </c>
    </row>
    <row r="24" spans="1:22" s="261" customFormat="1" ht="30">
      <c r="A24" s="256">
        <v>1</v>
      </c>
      <c r="B24" s="257" t="s">
        <v>335</v>
      </c>
      <c r="C24" s="258">
        <f>D24+E24+F24</f>
        <v>1842.1479999999999</v>
      </c>
      <c r="D24" s="258"/>
      <c r="E24" s="258">
        <f>[3]PL2_MTQG!Q64</f>
        <v>1842.1479999999999</v>
      </c>
      <c r="F24" s="258"/>
      <c r="G24" s="258">
        <f>H24+I24+J24</f>
        <v>0.105</v>
      </c>
      <c r="H24" s="258"/>
      <c r="I24" s="258">
        <f>[3]PL2_MTQG!R64</f>
        <v>0.105</v>
      </c>
      <c r="J24" s="258"/>
      <c r="K24" s="259"/>
      <c r="L24" s="259"/>
      <c r="M24" s="259"/>
      <c r="N24" s="259"/>
      <c r="O24" s="237"/>
      <c r="P24" s="260"/>
      <c r="U24" s="266"/>
      <c r="V24" s="266"/>
    </row>
    <row r="25" spans="1:22" s="261" customFormat="1" ht="24" customHeight="1">
      <c r="A25" s="256">
        <v>2</v>
      </c>
      <c r="B25" s="262" t="s">
        <v>336</v>
      </c>
      <c r="C25" s="258">
        <f t="shared" ref="C25:C26" si="16">D25+E25+F25</f>
        <v>9754.7391360000001</v>
      </c>
      <c r="D25" s="258"/>
      <c r="E25" s="258"/>
      <c r="F25" s="258">
        <f>[3]PL2_MTQG!T64</f>
        <v>9754.7391360000001</v>
      </c>
      <c r="G25" s="258">
        <f t="shared" ref="G25:G26" si="17">H25+I25+J25</f>
        <v>1388.1410000000003</v>
      </c>
      <c r="H25" s="258"/>
      <c r="I25" s="258"/>
      <c r="J25" s="258">
        <f>[3]PL2_MTQG!U64</f>
        <v>1388.1410000000003</v>
      </c>
      <c r="K25" s="259"/>
      <c r="L25" s="259"/>
      <c r="M25" s="259"/>
      <c r="N25" s="259"/>
      <c r="O25" s="237"/>
      <c r="P25" s="260"/>
      <c r="U25" s="266"/>
      <c r="V25" s="266"/>
    </row>
    <row r="26" spans="1:22" s="261" customFormat="1" ht="24" customHeight="1">
      <c r="A26" s="256">
        <v>3</v>
      </c>
      <c r="B26" s="262" t="s">
        <v>337</v>
      </c>
      <c r="C26" s="258">
        <f t="shared" si="16"/>
        <v>93013</v>
      </c>
      <c r="D26" s="258">
        <f>[3]PL2_MTQG!W64</f>
        <v>93013</v>
      </c>
      <c r="E26" s="258"/>
      <c r="F26" s="258"/>
      <c r="G26" s="258">
        <f t="shared" si="17"/>
        <v>44883.404919000008</v>
      </c>
      <c r="H26" s="258">
        <f>[3]PL2_MTQG!AA64</f>
        <v>44883.404919000008</v>
      </c>
      <c r="I26" s="258"/>
      <c r="J26" s="258"/>
      <c r="K26" s="259"/>
      <c r="L26" s="259"/>
      <c r="M26" s="259"/>
      <c r="N26" s="259"/>
      <c r="O26" s="244">
        <f>[3]PL2_MTQG!AS64</f>
        <v>105858</v>
      </c>
      <c r="P26" s="260"/>
      <c r="U26" s="266"/>
      <c r="V26" s="266"/>
    </row>
    <row r="27" spans="1:22" s="270" customFormat="1" ht="24" customHeight="1">
      <c r="A27" s="267" t="s">
        <v>27</v>
      </c>
      <c r="B27" s="268" t="s">
        <v>342</v>
      </c>
      <c r="C27" s="268"/>
      <c r="D27" s="268"/>
      <c r="E27" s="268"/>
      <c r="F27" s="268"/>
      <c r="G27" s="268"/>
      <c r="H27" s="268"/>
      <c r="I27" s="268"/>
      <c r="J27" s="268"/>
      <c r="K27" s="268"/>
      <c r="L27" s="268"/>
      <c r="M27" s="268"/>
      <c r="N27" s="268"/>
      <c r="O27" s="269">
        <f>SUM(O28:O28)</f>
        <v>3067.7159999999999</v>
      </c>
      <c r="P27" s="268"/>
    </row>
    <row r="28" spans="1:22" s="231" customFormat="1" ht="24" customHeight="1">
      <c r="A28" s="271"/>
      <c r="B28" s="272" t="s">
        <v>343</v>
      </c>
      <c r="C28" s="273"/>
      <c r="D28" s="273"/>
      <c r="E28" s="273"/>
      <c r="F28" s="273"/>
      <c r="G28" s="273"/>
      <c r="H28" s="273"/>
      <c r="I28" s="273"/>
      <c r="J28" s="273"/>
      <c r="K28" s="273"/>
      <c r="L28" s="273"/>
      <c r="M28" s="273"/>
      <c r="N28" s="273"/>
      <c r="O28" s="274">
        <f>'[3]Biểu QT'!K10</f>
        <v>3067.7159999999999</v>
      </c>
      <c r="P28" s="273"/>
    </row>
    <row r="29" spans="1:22" s="223" customFormat="1">
      <c r="D29" s="275"/>
    </row>
    <row r="30" spans="1:22" s="223" customFormat="1">
      <c r="D30" s="276"/>
    </row>
    <row r="31" spans="1:22" s="223" customFormat="1">
      <c r="D31" s="275"/>
      <c r="E31" s="275"/>
    </row>
    <row r="32" spans="1:22" s="223" customFormat="1">
      <c r="D32" s="275"/>
    </row>
    <row r="33" spans="1:6" s="223" customFormat="1">
      <c r="D33" s="275"/>
    </row>
    <row r="34" spans="1:6" s="223" customFormat="1"/>
    <row r="35" spans="1:6">
      <c r="A35" s="223"/>
      <c r="B35" s="223"/>
      <c r="C35" s="223"/>
      <c r="D35" s="223"/>
      <c r="E35" s="223"/>
      <c r="F35" s="223"/>
    </row>
  </sheetData>
  <mergeCells count="24">
    <mergeCell ref="L6:L8"/>
    <mergeCell ref="M6:N6"/>
    <mergeCell ref="N1:P1"/>
    <mergeCell ref="E6:F6"/>
    <mergeCell ref="G6:G8"/>
    <mergeCell ref="H6:H8"/>
    <mergeCell ref="I6:J6"/>
    <mergeCell ref="K6:K8"/>
    <mergeCell ref="A2:P2"/>
    <mergeCell ref="A3:P3"/>
    <mergeCell ref="A4:A8"/>
    <mergeCell ref="B4:B8"/>
    <mergeCell ref="C4:F5"/>
    <mergeCell ref="G4:J4"/>
    <mergeCell ref="K4:N4"/>
    <mergeCell ref="O4:O8"/>
    <mergeCell ref="P4:P8"/>
    <mergeCell ref="G5:J5"/>
    <mergeCell ref="E7:F7"/>
    <mergeCell ref="I7:J7"/>
    <mergeCell ref="M7:N7"/>
    <mergeCell ref="K5:N5"/>
    <mergeCell ref="C6:C8"/>
    <mergeCell ref="D6:D8"/>
  </mergeCells>
  <printOptions horizontalCentered="1"/>
  <pageMargins left="0.19685039370078741" right="0.19685039370078741" top="0.39370078740157483" bottom="0.19685039370078741" header="0.51181102362204722" footer="0.31496062992125984"/>
  <pageSetup paperSize="9" scale="80" orientation="landscape" r:id="rId1"/>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Biểu 1-12</vt:lpstr>
      <vt:lpstr>B2-13</vt:lpstr>
      <vt:lpstr>B3-14</vt:lpstr>
      <vt:lpstr>B4-15</vt:lpstr>
      <vt:lpstr>B5-16</vt:lpstr>
      <vt:lpstr>B6-17</vt:lpstr>
      <vt:lpstr>B7-18</vt:lpstr>
      <vt:lpstr>B8</vt:lpstr>
      <vt:lpstr>'B2-13'!Print_Area</vt:lpstr>
      <vt:lpstr>'B3-14'!Print_Area</vt:lpstr>
      <vt:lpstr>'B4-15'!Print_Area</vt:lpstr>
      <vt:lpstr>'B5-16'!Print_Area</vt:lpstr>
      <vt:lpstr>'B6-17'!Print_Area</vt:lpstr>
      <vt:lpstr>'B8'!Print_Area</vt:lpstr>
      <vt:lpstr>'Biểu 1-12'!Print_Area</vt:lpstr>
      <vt:lpstr>'B2-13'!Print_Titles</vt:lpstr>
      <vt:lpstr>'B3-14'!Print_Titles</vt:lpstr>
      <vt:lpstr>'B4-15'!Print_Titles</vt:lpstr>
      <vt:lpstr>'B5-16'!Print_Titles</vt:lpstr>
      <vt:lpstr>'B6-17'!Print_Titles</vt:lpstr>
      <vt:lpstr>'B8'!Print_Titles</vt:lpstr>
      <vt:lpstr>'Biểu 1-12'!Print_Titles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2024-11-18T09:34:58Z</dcterms:modified>
</cp:coreProperties>
</file>